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Work documentation\2020\RAN103-e\CovEnh\FR2\"/>
    </mc:Choice>
  </mc:AlternateContent>
  <bookViews>
    <workbookView xWindow="0" yWindow="0" windowWidth="23040" windowHeight="91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9" i="1" l="1"/>
  <c r="G79" i="1"/>
  <c r="F79" i="1"/>
  <c r="E79" i="1"/>
  <c r="D79" i="1"/>
  <c r="C79" i="1"/>
  <c r="AX70" i="1"/>
  <c r="AX71" i="1" s="1"/>
  <c r="AX75" i="1" s="1"/>
  <c r="AW70" i="1"/>
  <c r="AW71" i="1" s="1"/>
  <c r="AW75" i="1" s="1"/>
  <c r="AV70" i="1"/>
  <c r="AU70" i="1"/>
  <c r="AT70" i="1"/>
  <c r="AT71" i="1" s="1"/>
  <c r="AT75" i="1" s="1"/>
  <c r="AS70" i="1"/>
  <c r="AS71" i="1" s="1"/>
  <c r="AS75" i="1" s="1"/>
  <c r="AR70" i="1"/>
  <c r="AQ70" i="1"/>
  <c r="AP70" i="1"/>
  <c r="AP71" i="1" s="1"/>
  <c r="AP75" i="1" s="1"/>
  <c r="AO70" i="1"/>
  <c r="AO71" i="1" s="1"/>
  <c r="AO75" i="1" s="1"/>
  <c r="AN70" i="1"/>
  <c r="AM70" i="1"/>
  <c r="AL70" i="1"/>
  <c r="AL71" i="1" s="1"/>
  <c r="AL75" i="1" s="1"/>
  <c r="AK70" i="1"/>
  <c r="AK71" i="1" s="1"/>
  <c r="AK75" i="1" s="1"/>
  <c r="AJ70" i="1"/>
  <c r="AI70" i="1"/>
  <c r="AH70" i="1"/>
  <c r="AH71" i="1" s="1"/>
  <c r="AH75" i="1" s="1"/>
  <c r="AG70" i="1"/>
  <c r="AG71" i="1" s="1"/>
  <c r="AG75" i="1" s="1"/>
  <c r="AF70" i="1"/>
  <c r="AE70" i="1"/>
  <c r="AD70" i="1"/>
  <c r="AD71" i="1" s="1"/>
  <c r="AD75" i="1" s="1"/>
  <c r="AC70" i="1"/>
  <c r="AC71" i="1" s="1"/>
  <c r="AC75" i="1" s="1"/>
  <c r="AB70" i="1"/>
  <c r="AA70" i="1"/>
  <c r="Z70" i="1"/>
  <c r="Z71" i="1" s="1"/>
  <c r="Z75" i="1" s="1"/>
  <c r="Y70" i="1"/>
  <c r="Y71" i="1" s="1"/>
  <c r="Y75" i="1" s="1"/>
  <c r="X70" i="1"/>
  <c r="W70" i="1"/>
  <c r="V70" i="1"/>
  <c r="V71" i="1" s="1"/>
  <c r="V75" i="1" s="1"/>
  <c r="U70" i="1"/>
  <c r="U71" i="1" s="1"/>
  <c r="U75" i="1" s="1"/>
  <c r="T70" i="1"/>
  <c r="S70" i="1"/>
  <c r="R70" i="1"/>
  <c r="R71" i="1" s="1"/>
  <c r="R75" i="1" s="1"/>
  <c r="Q70" i="1"/>
  <c r="Q71" i="1" s="1"/>
  <c r="Q75" i="1" s="1"/>
  <c r="P70" i="1"/>
  <c r="O70" i="1"/>
  <c r="N70" i="1"/>
  <c r="N71" i="1" s="1"/>
  <c r="N75" i="1" s="1"/>
  <c r="M70" i="1"/>
  <c r="M71" i="1" s="1"/>
  <c r="M75" i="1" s="1"/>
  <c r="L70" i="1"/>
  <c r="K70" i="1"/>
  <c r="J70" i="1"/>
  <c r="J71" i="1" s="1"/>
  <c r="J75" i="1" s="1"/>
  <c r="I70" i="1"/>
  <c r="I71" i="1" s="1"/>
  <c r="I75" i="1" s="1"/>
  <c r="H70" i="1"/>
  <c r="G70" i="1"/>
  <c r="F70" i="1"/>
  <c r="F71" i="1" s="1"/>
  <c r="F75" i="1" s="1"/>
  <c r="E70" i="1"/>
  <c r="E71" i="1" s="1"/>
  <c r="E75" i="1" s="1"/>
  <c r="D70" i="1"/>
  <c r="C70" i="1"/>
  <c r="AV64" i="1"/>
  <c r="AV63" i="1" s="1"/>
  <c r="AU64" i="1"/>
  <c r="AT64" i="1"/>
  <c r="AS64" i="1"/>
  <c r="AR64" i="1"/>
  <c r="AQ64" i="1"/>
  <c r="AN64" i="1"/>
  <c r="AM64" i="1"/>
  <c r="AL64" i="1"/>
  <c r="AL63" i="1" s="1"/>
  <c r="AK64" i="1"/>
  <c r="AJ64" i="1"/>
  <c r="AI64" i="1"/>
  <c r="AF64" i="1"/>
  <c r="AE64" i="1"/>
  <c r="AD64" i="1"/>
  <c r="AC64" i="1"/>
  <c r="AB64" i="1"/>
  <c r="AB63" i="1" s="1"/>
  <c r="AA64" i="1"/>
  <c r="X64" i="1"/>
  <c r="W64" i="1"/>
  <c r="V64" i="1"/>
  <c r="U64" i="1"/>
  <c r="T64" i="1"/>
  <c r="S64" i="1"/>
  <c r="P64" i="1"/>
  <c r="P63" i="1" s="1"/>
  <c r="O64" i="1"/>
  <c r="N64" i="1"/>
  <c r="M64" i="1"/>
  <c r="L64" i="1"/>
  <c r="K64" i="1"/>
  <c r="H64" i="1"/>
  <c r="G64" i="1"/>
  <c r="F64" i="1"/>
  <c r="F63" i="1" s="1"/>
  <c r="E64" i="1"/>
  <c r="D64" i="1"/>
  <c r="C64" i="1"/>
  <c r="AU63" i="1"/>
  <c r="AT63" i="1"/>
  <c r="AS63" i="1"/>
  <c r="AR63" i="1"/>
  <c r="AQ63" i="1"/>
  <c r="AN63" i="1"/>
  <c r="AM63" i="1"/>
  <c r="AK63" i="1"/>
  <c r="AJ63" i="1"/>
  <c r="AI63" i="1"/>
  <c r="AF63" i="1"/>
  <c r="AE63" i="1"/>
  <c r="AD63" i="1"/>
  <c r="AC63" i="1"/>
  <c r="AA63" i="1"/>
  <c r="X63" i="1"/>
  <c r="W63" i="1"/>
  <c r="V63" i="1"/>
  <c r="U63" i="1"/>
  <c r="T63" i="1"/>
  <c r="S63" i="1"/>
  <c r="O63" i="1"/>
  <c r="N63" i="1"/>
  <c r="M63" i="1"/>
  <c r="L63" i="1"/>
  <c r="K63" i="1"/>
  <c r="H63" i="1"/>
  <c r="G63" i="1"/>
  <c r="E63" i="1"/>
  <c r="D63" i="1"/>
  <c r="C63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AX49" i="1"/>
  <c r="AX48" i="1" s="1"/>
  <c r="AW49" i="1"/>
  <c r="AP49" i="1"/>
  <c r="AO49" i="1"/>
  <c r="AO48" i="1" s="1"/>
  <c r="AH49" i="1"/>
  <c r="AG49" i="1"/>
  <c r="AG48" i="1" s="1"/>
  <c r="Z49" i="1"/>
  <c r="Y49" i="1"/>
  <c r="R49" i="1"/>
  <c r="R48" i="1" s="1"/>
  <c r="Q49" i="1"/>
  <c r="J49" i="1"/>
  <c r="I49" i="1"/>
  <c r="I48" i="1" s="1"/>
  <c r="AW48" i="1"/>
  <c r="AP48" i="1"/>
  <c r="AH48" i="1"/>
  <c r="Z48" i="1"/>
  <c r="Y48" i="1"/>
  <c r="Q48" i="1"/>
  <c r="J48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X42" i="1"/>
  <c r="AW42" i="1"/>
  <c r="AP42" i="1"/>
  <c r="AO42" i="1"/>
  <c r="AH42" i="1"/>
  <c r="AG42" i="1"/>
  <c r="Z42" i="1"/>
  <c r="Y42" i="1"/>
  <c r="R42" i="1"/>
  <c r="Q42" i="1"/>
  <c r="J42" i="1"/>
  <c r="I42" i="1"/>
  <c r="AX40" i="1"/>
  <c r="AX41" i="1" s="1"/>
  <c r="AX43" i="1" s="1"/>
  <c r="AW40" i="1"/>
  <c r="AW41" i="1" s="1"/>
  <c r="AW43" i="1" s="1"/>
  <c r="AV40" i="1"/>
  <c r="AV42" i="1" s="1"/>
  <c r="AU40" i="1"/>
  <c r="AU42" i="1" s="1"/>
  <c r="AT40" i="1"/>
  <c r="AT42" i="1" s="1"/>
  <c r="AS40" i="1"/>
  <c r="AS42" i="1" s="1"/>
  <c r="AR40" i="1"/>
  <c r="AR42" i="1" s="1"/>
  <c r="AQ40" i="1"/>
  <c r="AQ42" i="1" s="1"/>
  <c r="AP40" i="1"/>
  <c r="AP41" i="1" s="1"/>
  <c r="AP43" i="1" s="1"/>
  <c r="AO40" i="1"/>
  <c r="AO41" i="1" s="1"/>
  <c r="AO43" i="1" s="1"/>
  <c r="AN40" i="1"/>
  <c r="AN42" i="1" s="1"/>
  <c r="AM40" i="1"/>
  <c r="AM42" i="1" s="1"/>
  <c r="AL40" i="1"/>
  <c r="AL42" i="1" s="1"/>
  <c r="AK40" i="1"/>
  <c r="AK42" i="1" s="1"/>
  <c r="AJ40" i="1"/>
  <c r="AJ42" i="1" s="1"/>
  <c r="AI40" i="1"/>
  <c r="AI42" i="1" s="1"/>
  <c r="AH40" i="1"/>
  <c r="AH41" i="1" s="1"/>
  <c r="AH43" i="1" s="1"/>
  <c r="AG40" i="1"/>
  <c r="AG41" i="1" s="1"/>
  <c r="AG43" i="1" s="1"/>
  <c r="AF40" i="1"/>
  <c r="AF42" i="1" s="1"/>
  <c r="AE40" i="1"/>
  <c r="AE42" i="1" s="1"/>
  <c r="AD40" i="1"/>
  <c r="AD42" i="1" s="1"/>
  <c r="AC40" i="1"/>
  <c r="AC42" i="1" s="1"/>
  <c r="AB40" i="1"/>
  <c r="AB42" i="1" s="1"/>
  <c r="AA40" i="1"/>
  <c r="AA42" i="1" s="1"/>
  <c r="Z40" i="1"/>
  <c r="Z41" i="1" s="1"/>
  <c r="Z43" i="1" s="1"/>
  <c r="Y40" i="1"/>
  <c r="Y41" i="1" s="1"/>
  <c r="Y43" i="1" s="1"/>
  <c r="X40" i="1"/>
  <c r="X42" i="1" s="1"/>
  <c r="W40" i="1"/>
  <c r="W42" i="1" s="1"/>
  <c r="V40" i="1"/>
  <c r="V42" i="1" s="1"/>
  <c r="U40" i="1"/>
  <c r="U42" i="1" s="1"/>
  <c r="T40" i="1"/>
  <c r="T42" i="1" s="1"/>
  <c r="S40" i="1"/>
  <c r="S42" i="1" s="1"/>
  <c r="R40" i="1"/>
  <c r="R41" i="1" s="1"/>
  <c r="R43" i="1" s="1"/>
  <c r="Q40" i="1"/>
  <c r="Q41" i="1" s="1"/>
  <c r="Q43" i="1" s="1"/>
  <c r="P40" i="1"/>
  <c r="P42" i="1" s="1"/>
  <c r="O40" i="1"/>
  <c r="O42" i="1" s="1"/>
  <c r="N40" i="1"/>
  <c r="N42" i="1" s="1"/>
  <c r="M40" i="1"/>
  <c r="M42" i="1" s="1"/>
  <c r="L40" i="1"/>
  <c r="L42" i="1" s="1"/>
  <c r="K40" i="1"/>
  <c r="K42" i="1" s="1"/>
  <c r="J40" i="1"/>
  <c r="J41" i="1" s="1"/>
  <c r="J43" i="1" s="1"/>
  <c r="I40" i="1"/>
  <c r="I41" i="1" s="1"/>
  <c r="I43" i="1" s="1"/>
  <c r="H40" i="1"/>
  <c r="H42" i="1" s="1"/>
  <c r="G40" i="1"/>
  <c r="G42" i="1" s="1"/>
  <c r="F40" i="1"/>
  <c r="F42" i="1" s="1"/>
  <c r="E40" i="1"/>
  <c r="E42" i="1" s="1"/>
  <c r="D40" i="1"/>
  <c r="D42" i="1" s="1"/>
  <c r="C40" i="1"/>
  <c r="C42" i="1" s="1"/>
  <c r="I76" i="1" l="1"/>
  <c r="I54" i="1"/>
  <c r="I77" i="1" s="1"/>
  <c r="I83" i="1" s="1"/>
  <c r="I85" i="1" s="1"/>
  <c r="C71" i="1"/>
  <c r="C75" i="1" s="1"/>
  <c r="K71" i="1"/>
  <c r="K75" i="1" s="1"/>
  <c r="S71" i="1"/>
  <c r="S75" i="1" s="1"/>
  <c r="AA71" i="1"/>
  <c r="AA75" i="1" s="1"/>
  <c r="AI71" i="1"/>
  <c r="AI75" i="1" s="1"/>
  <c r="AQ71" i="1"/>
  <c r="AQ75" i="1" s="1"/>
  <c r="D71" i="1"/>
  <c r="D75" i="1" s="1"/>
  <c r="L71" i="1"/>
  <c r="L75" i="1" s="1"/>
  <c r="T71" i="1"/>
  <c r="T75" i="1" s="1"/>
  <c r="AB71" i="1"/>
  <c r="AB75" i="1" s="1"/>
  <c r="AJ71" i="1"/>
  <c r="AJ75" i="1" s="1"/>
  <c r="AR71" i="1"/>
  <c r="AR75" i="1" s="1"/>
  <c r="Y76" i="1"/>
  <c r="Y54" i="1"/>
  <c r="Y77" i="1" s="1"/>
  <c r="Y83" i="1" s="1"/>
  <c r="Y85" i="1" s="1"/>
  <c r="AO76" i="1"/>
  <c r="AO54" i="1"/>
  <c r="AO77" i="1" s="1"/>
  <c r="AO83" i="1" s="1"/>
  <c r="AO85" i="1" s="1"/>
  <c r="G71" i="1"/>
  <c r="G75" i="1" s="1"/>
  <c r="O71" i="1"/>
  <c r="O75" i="1" s="1"/>
  <c r="W71" i="1"/>
  <c r="W75" i="1" s="1"/>
  <c r="AE71" i="1"/>
  <c r="AE75" i="1" s="1"/>
  <c r="AM71" i="1"/>
  <c r="AM75" i="1" s="1"/>
  <c r="AU71" i="1"/>
  <c r="AU75" i="1" s="1"/>
  <c r="Q76" i="1"/>
  <c r="Q54" i="1"/>
  <c r="Q77" i="1" s="1"/>
  <c r="Q83" i="1" s="1"/>
  <c r="Q85" i="1" s="1"/>
  <c r="AG76" i="1"/>
  <c r="AG54" i="1"/>
  <c r="AG77" i="1" s="1"/>
  <c r="AG83" i="1" s="1"/>
  <c r="AG85" i="1" s="1"/>
  <c r="AW76" i="1"/>
  <c r="AW54" i="1"/>
  <c r="AW77" i="1" s="1"/>
  <c r="AW83" i="1" s="1"/>
  <c r="AW85" i="1" s="1"/>
  <c r="J76" i="1"/>
  <c r="J54" i="1"/>
  <c r="J77" i="1" s="1"/>
  <c r="J83" i="1" s="1"/>
  <c r="J85" i="1" s="1"/>
  <c r="R54" i="1"/>
  <c r="R77" i="1" s="1"/>
  <c r="R83" i="1" s="1"/>
  <c r="R85" i="1" s="1"/>
  <c r="R76" i="1"/>
  <c r="Z76" i="1"/>
  <c r="Z54" i="1"/>
  <c r="Z77" i="1" s="1"/>
  <c r="Z83" i="1" s="1"/>
  <c r="Z85" i="1" s="1"/>
  <c r="AH54" i="1"/>
  <c r="AH77" i="1" s="1"/>
  <c r="AH83" i="1" s="1"/>
  <c r="AH85" i="1" s="1"/>
  <c r="AH76" i="1"/>
  <c r="AP76" i="1"/>
  <c r="AP54" i="1"/>
  <c r="AP77" i="1" s="1"/>
  <c r="AP83" i="1" s="1"/>
  <c r="AP85" i="1" s="1"/>
  <c r="AX76" i="1"/>
  <c r="AX54" i="1"/>
  <c r="AX77" i="1" s="1"/>
  <c r="AX83" i="1" s="1"/>
  <c r="AX85" i="1" s="1"/>
  <c r="H71" i="1"/>
  <c r="H75" i="1" s="1"/>
  <c r="P71" i="1"/>
  <c r="P75" i="1" s="1"/>
  <c r="X71" i="1"/>
  <c r="X75" i="1" s="1"/>
  <c r="AF71" i="1"/>
  <c r="AF75" i="1" s="1"/>
  <c r="AN71" i="1"/>
  <c r="AN75" i="1" s="1"/>
  <c r="AV71" i="1"/>
  <c r="AV75" i="1" s="1"/>
  <c r="C41" i="1"/>
  <c r="C43" i="1" s="1"/>
  <c r="K41" i="1"/>
  <c r="K43" i="1" s="1"/>
  <c r="S41" i="1"/>
  <c r="S43" i="1" s="1"/>
  <c r="AA41" i="1"/>
  <c r="AA43" i="1" s="1"/>
  <c r="AI41" i="1"/>
  <c r="AI43" i="1" s="1"/>
  <c r="AQ41" i="1"/>
  <c r="AQ43" i="1" s="1"/>
  <c r="D41" i="1"/>
  <c r="D43" i="1" s="1"/>
  <c r="L41" i="1"/>
  <c r="L43" i="1" s="1"/>
  <c r="T41" i="1"/>
  <c r="T43" i="1" s="1"/>
  <c r="AB41" i="1"/>
  <c r="AB43" i="1" s="1"/>
  <c r="AJ41" i="1"/>
  <c r="AJ43" i="1" s="1"/>
  <c r="AR41" i="1"/>
  <c r="AR43" i="1" s="1"/>
  <c r="E41" i="1"/>
  <c r="E43" i="1" s="1"/>
  <c r="M41" i="1"/>
  <c r="M43" i="1" s="1"/>
  <c r="U41" i="1"/>
  <c r="U43" i="1" s="1"/>
  <c r="AC41" i="1"/>
  <c r="AC43" i="1" s="1"/>
  <c r="AK41" i="1"/>
  <c r="AK43" i="1" s="1"/>
  <c r="AS41" i="1"/>
  <c r="AS43" i="1" s="1"/>
  <c r="F41" i="1"/>
  <c r="F43" i="1" s="1"/>
  <c r="N41" i="1"/>
  <c r="N43" i="1" s="1"/>
  <c r="V41" i="1"/>
  <c r="V43" i="1" s="1"/>
  <c r="AD41" i="1"/>
  <c r="AD43" i="1" s="1"/>
  <c r="AL41" i="1"/>
  <c r="AL43" i="1" s="1"/>
  <c r="AT41" i="1"/>
  <c r="AT43" i="1" s="1"/>
  <c r="G41" i="1"/>
  <c r="G43" i="1" s="1"/>
  <c r="O41" i="1"/>
  <c r="O43" i="1" s="1"/>
  <c r="W41" i="1"/>
  <c r="W43" i="1" s="1"/>
  <c r="AE41" i="1"/>
  <c r="AE43" i="1" s="1"/>
  <c r="AM41" i="1"/>
  <c r="AM43" i="1" s="1"/>
  <c r="AU41" i="1"/>
  <c r="AU43" i="1" s="1"/>
  <c r="H41" i="1"/>
  <c r="H43" i="1" s="1"/>
  <c r="P41" i="1"/>
  <c r="P43" i="1" s="1"/>
  <c r="X41" i="1"/>
  <c r="X43" i="1" s="1"/>
  <c r="AF41" i="1"/>
  <c r="AF43" i="1" s="1"/>
  <c r="AN41" i="1"/>
  <c r="AN43" i="1" s="1"/>
  <c r="AV41" i="1"/>
  <c r="AV43" i="1" s="1"/>
  <c r="P76" i="1" l="1"/>
  <c r="P54" i="1"/>
  <c r="P77" i="1" s="1"/>
  <c r="P83" i="1" s="1"/>
  <c r="P85" i="1" s="1"/>
  <c r="AT76" i="1"/>
  <c r="AT54" i="1"/>
  <c r="AT77" i="1" s="1"/>
  <c r="AT83" i="1" s="1"/>
  <c r="AT85" i="1" s="1"/>
  <c r="AC76" i="1"/>
  <c r="AC54" i="1"/>
  <c r="AC77" i="1" s="1"/>
  <c r="AC83" i="1" s="1"/>
  <c r="AC85" i="1" s="1"/>
  <c r="L76" i="1"/>
  <c r="L54" i="1"/>
  <c r="L77" i="1" s="1"/>
  <c r="L83" i="1" s="1"/>
  <c r="L85" i="1" s="1"/>
  <c r="H76" i="1"/>
  <c r="H54" i="1"/>
  <c r="H77" i="1" s="1"/>
  <c r="H83" i="1" s="1"/>
  <c r="H85" i="1" s="1"/>
  <c r="AL76" i="1"/>
  <c r="AL54" i="1"/>
  <c r="AL77" i="1" s="1"/>
  <c r="AL83" i="1" s="1"/>
  <c r="AL85" i="1" s="1"/>
  <c r="U76" i="1"/>
  <c r="U54" i="1"/>
  <c r="U77" i="1" s="1"/>
  <c r="U83" i="1" s="1"/>
  <c r="U85" i="1" s="1"/>
  <c r="D76" i="1"/>
  <c r="D54" i="1"/>
  <c r="D77" i="1" s="1"/>
  <c r="D83" i="1" s="1"/>
  <c r="D85" i="1" s="1"/>
  <c r="AU76" i="1"/>
  <c r="AU54" i="1"/>
  <c r="AU77" i="1" s="1"/>
  <c r="AU83" i="1" s="1"/>
  <c r="AU85" i="1" s="1"/>
  <c r="AD76" i="1"/>
  <c r="AD54" i="1"/>
  <c r="AD77" i="1" s="1"/>
  <c r="AD83" i="1" s="1"/>
  <c r="AD85" i="1" s="1"/>
  <c r="M76" i="1"/>
  <c r="M54" i="1"/>
  <c r="M77" i="1" s="1"/>
  <c r="M83" i="1" s="1"/>
  <c r="M85" i="1" s="1"/>
  <c r="AQ76" i="1"/>
  <c r="AQ54" i="1"/>
  <c r="AQ77" i="1" s="1"/>
  <c r="AQ83" i="1" s="1"/>
  <c r="AQ85" i="1" s="1"/>
  <c r="AM76" i="1"/>
  <c r="AM54" i="1"/>
  <c r="AM77" i="1" s="1"/>
  <c r="AM83" i="1" s="1"/>
  <c r="AM85" i="1" s="1"/>
  <c r="V76" i="1"/>
  <c r="V54" i="1"/>
  <c r="V77" i="1" s="1"/>
  <c r="V83" i="1" s="1"/>
  <c r="V85" i="1" s="1"/>
  <c r="E76" i="1"/>
  <c r="E54" i="1"/>
  <c r="E77" i="1" s="1"/>
  <c r="E83" i="1" s="1"/>
  <c r="E85" i="1" s="1"/>
  <c r="AI76" i="1"/>
  <c r="AI54" i="1"/>
  <c r="AI77" i="1" s="1"/>
  <c r="AI83" i="1" s="1"/>
  <c r="AI85" i="1" s="1"/>
  <c r="AV76" i="1"/>
  <c r="AV54" i="1"/>
  <c r="AV77" i="1" s="1"/>
  <c r="AV83" i="1" s="1"/>
  <c r="AV85" i="1" s="1"/>
  <c r="AE76" i="1"/>
  <c r="AE54" i="1"/>
  <c r="AE77" i="1" s="1"/>
  <c r="AE83" i="1" s="1"/>
  <c r="AE85" i="1" s="1"/>
  <c r="N76" i="1"/>
  <c r="N54" i="1"/>
  <c r="N77" i="1" s="1"/>
  <c r="N83" i="1" s="1"/>
  <c r="N85" i="1" s="1"/>
  <c r="AR76" i="1"/>
  <c r="AR54" i="1"/>
  <c r="AR77" i="1" s="1"/>
  <c r="AR83" i="1" s="1"/>
  <c r="AR85" i="1" s="1"/>
  <c r="AA76" i="1"/>
  <c r="AA54" i="1"/>
  <c r="AA77" i="1" s="1"/>
  <c r="AA83" i="1" s="1"/>
  <c r="AA85" i="1" s="1"/>
  <c r="AN76" i="1"/>
  <c r="AN54" i="1"/>
  <c r="AN77" i="1" s="1"/>
  <c r="AN83" i="1" s="1"/>
  <c r="AN85" i="1" s="1"/>
  <c r="W76" i="1"/>
  <c r="W54" i="1"/>
  <c r="W77" i="1" s="1"/>
  <c r="W83" i="1" s="1"/>
  <c r="W85" i="1" s="1"/>
  <c r="F76" i="1"/>
  <c r="F54" i="1"/>
  <c r="F77" i="1" s="1"/>
  <c r="F83" i="1" s="1"/>
  <c r="F85" i="1" s="1"/>
  <c r="AJ76" i="1"/>
  <c r="AJ54" i="1"/>
  <c r="AJ77" i="1" s="1"/>
  <c r="AJ83" i="1" s="1"/>
  <c r="AJ85" i="1" s="1"/>
  <c r="S76" i="1"/>
  <c r="S54" i="1"/>
  <c r="S77" i="1" s="1"/>
  <c r="S83" i="1" s="1"/>
  <c r="S85" i="1" s="1"/>
  <c r="AF76" i="1"/>
  <c r="AF54" i="1"/>
  <c r="AF77" i="1" s="1"/>
  <c r="AF83" i="1" s="1"/>
  <c r="AF85" i="1" s="1"/>
  <c r="O76" i="1"/>
  <c r="O54" i="1"/>
  <c r="O77" i="1" s="1"/>
  <c r="O83" i="1" s="1"/>
  <c r="O85" i="1" s="1"/>
  <c r="AS76" i="1"/>
  <c r="AS54" i="1"/>
  <c r="AS77" i="1" s="1"/>
  <c r="AS83" i="1" s="1"/>
  <c r="AS85" i="1" s="1"/>
  <c r="AB76" i="1"/>
  <c r="AB54" i="1"/>
  <c r="AB77" i="1" s="1"/>
  <c r="AB83" i="1" s="1"/>
  <c r="AB85" i="1" s="1"/>
  <c r="K76" i="1"/>
  <c r="K54" i="1"/>
  <c r="K77" i="1" s="1"/>
  <c r="K83" i="1" s="1"/>
  <c r="K85" i="1" s="1"/>
  <c r="X76" i="1"/>
  <c r="X54" i="1"/>
  <c r="X77" i="1" s="1"/>
  <c r="X83" i="1" s="1"/>
  <c r="X85" i="1" s="1"/>
  <c r="G76" i="1"/>
  <c r="G54" i="1"/>
  <c r="G77" i="1" s="1"/>
  <c r="G83" i="1" s="1"/>
  <c r="G85" i="1" s="1"/>
  <c r="AK76" i="1"/>
  <c r="AK54" i="1"/>
  <c r="AK77" i="1" s="1"/>
  <c r="AK83" i="1" s="1"/>
  <c r="AK85" i="1" s="1"/>
  <c r="T76" i="1"/>
  <c r="T54" i="1"/>
  <c r="T77" i="1" s="1"/>
  <c r="T83" i="1" s="1"/>
  <c r="T85" i="1" s="1"/>
  <c r="C76" i="1"/>
  <c r="C54" i="1"/>
  <c r="C77" i="1" s="1"/>
  <c r="C83" i="1" s="1"/>
  <c r="C85" i="1" s="1"/>
</calcChain>
</file>

<file path=xl/sharedStrings.xml><?xml version="1.0" encoding="utf-8"?>
<sst xmlns="http://schemas.openxmlformats.org/spreadsheetml/2006/main" count="1092" uniqueCount="162">
  <si>
    <t>Item</t>
  </si>
  <si>
    <t>Comments from companies</t>
    <phoneticPr fontId="6" type="noConversion"/>
  </si>
  <si>
    <t>Urban 28GHz TDD</t>
    <phoneticPr fontId="4" type="noConversion"/>
  </si>
  <si>
    <t>SubUrban 28GHz TDD</t>
    <phoneticPr fontId="4" type="noConversion"/>
  </si>
  <si>
    <t>Indoor 28GHz TDD</t>
    <phoneticPr fontId="4" type="noConversion"/>
  </si>
  <si>
    <t>Senarios for evaluation</t>
    <phoneticPr fontId="4" type="noConversion"/>
  </si>
  <si>
    <r>
      <rPr>
        <sz val="11"/>
        <color rgb="FF008000"/>
        <rFont val="Times New Roman"/>
        <family val="1"/>
      </rPr>
      <t>Scenarios</t>
    </r>
    <r>
      <rPr>
        <sz val="11"/>
        <rFont val="Times New Roman"/>
        <family val="1"/>
      </rPr>
      <t xml:space="preserve">
</t>
    </r>
    <r>
      <rPr>
        <sz val="11"/>
        <color rgb="FF008000"/>
        <rFont val="Times New Roman"/>
        <family val="1"/>
      </rPr>
      <t>List of  FR1 scenarios</t>
    </r>
    <r>
      <rPr>
        <sz val="11"/>
        <rFont val="Times New Roman"/>
        <family val="1"/>
      </rPr>
      <t xml:space="preserve">
- Urban 4 GHz TDD
- Urban 2.6 GHz TDD
- Rural 4 GHz TDD
- Rural 2.6 GHz TDD
- Rural 2 GHz FDD
- Rural 700 MHz FDD
- Rural with long distance 700 MHz FDD
- Rural with long distance 4 GHz TDD
</t>
    </r>
    <r>
      <rPr>
        <sz val="11"/>
        <color rgb="FF008000"/>
        <rFont val="Times New Roman"/>
        <family val="1"/>
      </rPr>
      <t>List of  FR2 scenarios</t>
    </r>
    <r>
      <rPr>
        <sz val="11"/>
        <rFont val="Times New Roman"/>
        <family val="1"/>
      </rPr>
      <t xml:space="preserve">
- Indoor 28 GHz TDD
- Urban 28 GHz TDD
- Suburban 28 GHz TDD</t>
    </r>
    <phoneticPr fontId="6" type="noConversion"/>
  </si>
  <si>
    <t>Indoor 28GHz TDD</t>
  </si>
  <si>
    <t>System configuration</t>
  </si>
  <si>
    <t>FL</t>
    <phoneticPr fontId="6" type="noConversion"/>
  </si>
  <si>
    <t>Carrier frequency (GHz)</t>
  </si>
  <si>
    <t>0.7, 2, 2.6, 4 or 28 GHz</t>
    <phoneticPr fontId="4" type="noConversion"/>
  </si>
  <si>
    <t>BS antenna heights (m)</t>
  </si>
  <si>
    <t>UT antenna heights (m)</t>
  </si>
  <si>
    <t>Cell area reliability (%)</t>
    <phoneticPr fontId="6" type="noConversion"/>
  </si>
  <si>
    <r>
      <t>Pathloss model</t>
    </r>
    <r>
      <rPr>
        <vertAlign val="superscript"/>
        <sz val="10"/>
        <rFont val="Times New Roman"/>
        <family val="1"/>
      </rPr>
      <t>(3)</t>
    </r>
    <r>
      <rPr>
        <sz val="11"/>
        <rFont val="Times New Roman"/>
        <family val="1"/>
      </rPr>
      <t xml:space="preserve"> (select from LoS or NLoS)</t>
    </r>
    <phoneticPr fontId="6" type="noConversion"/>
  </si>
  <si>
    <r>
      <t xml:space="preserve">FR1:
Urban: NLoS
Rural: NLoS and LoS
FR2:
</t>
    </r>
    <r>
      <rPr>
        <sz val="11"/>
        <color rgb="FFFF0000"/>
        <rFont val="Times New Roman"/>
        <family val="1"/>
      </rPr>
      <t>No explicit agreements</t>
    </r>
    <phoneticPr fontId="6" type="noConversion"/>
  </si>
  <si>
    <t>NLOS O-to-I</t>
    <phoneticPr fontId="13" type="noConversion"/>
  </si>
  <si>
    <t>NLOS O-to-I</t>
  </si>
  <si>
    <t>NLOS O-to-O</t>
    <phoneticPr fontId="13" type="noConversion"/>
  </si>
  <si>
    <t>NLOS</t>
    <phoneticPr fontId="13" type="noConversion"/>
  </si>
  <si>
    <t>UE speed (km/h)</t>
    <phoneticPr fontId="6" type="noConversion"/>
  </si>
  <si>
    <t>FR1 PUSCH and PUCCH:
Urban: 3km/h for indoor
Rural: 3km/h for indoor, 120km/h  (optional 30km/h) for outdoor
FR2:
Indoor scenario:3km/h
Urban scenario: 3km/h for indoor, 30km/h for outdoor. 
Suburban scenario: 3km/h for indoor, 30km/h, (optional: 120km/h) for outdoor.</t>
    <phoneticPr fontId="6" type="noConversion"/>
  </si>
  <si>
    <t>Channel for evaluation</t>
    <phoneticPr fontId="4" type="noConversion"/>
  </si>
  <si>
    <r>
      <t xml:space="preserve">
- PUSCH for eMBB
- PUSCH for VoIP
</t>
    </r>
    <r>
      <rPr>
        <sz val="11"/>
        <color rgb="FFFF0000"/>
        <rFont val="Times New Roman"/>
        <family val="1"/>
      </rPr>
      <t>[- PUSCH for CSI]</t>
    </r>
    <r>
      <rPr>
        <sz val="11"/>
        <rFont val="Times New Roman"/>
        <family val="1"/>
      </rPr>
      <t xml:space="preserve">
- PUCCH
- SSB
- PRACH
- PDCCH of Msg.2
</t>
    </r>
    <r>
      <rPr>
        <sz val="11"/>
        <color rgb="FF0000FF"/>
        <rFont val="Times New Roman"/>
        <family val="1"/>
      </rPr>
      <t>- PDSCH of Msg.2</t>
    </r>
    <r>
      <rPr>
        <sz val="11"/>
        <rFont val="Times New Roman"/>
        <family val="1"/>
      </rPr>
      <t xml:space="preserve">
- PUSCH of Msg.3
- PDSCH of Msg.4
</t>
    </r>
    <r>
      <rPr>
        <sz val="11"/>
        <color rgb="FFFF0000"/>
        <rFont val="Times New Roman"/>
        <family val="1"/>
      </rPr>
      <t>[- PUCCH with HARQ-ACK for Msg.4]</t>
    </r>
    <r>
      <rPr>
        <sz val="11"/>
        <rFont val="Times New Roman"/>
        <family val="1"/>
      </rPr>
      <t xml:space="preserve">
- PDCCH
- PDSCH for eMBB
</t>
    </r>
    <phoneticPr fontId="6" type="noConversion"/>
  </si>
  <si>
    <t>PUSCH eMBB</t>
    <phoneticPr fontId="13" type="noConversion"/>
  </si>
  <si>
    <t>PUSCH VoNR (Repe. Type A)</t>
    <phoneticPr fontId="13" type="noConversion"/>
  </si>
  <si>
    <t>PUSCH VoNR (Repe. Type B, reTx 32)</t>
    <phoneticPr fontId="13" type="noConversion"/>
  </si>
  <si>
    <t>PUCCH format 1 for 2bits</t>
    <phoneticPr fontId="13" type="noConversion"/>
  </si>
  <si>
    <t>PUCCH format 3 for 11bits</t>
    <phoneticPr fontId="13" type="noConversion"/>
  </si>
  <si>
    <t>PUCCH format 3 for 22bits</t>
    <phoneticPr fontId="13" type="noConversion"/>
  </si>
  <si>
    <t>PDSCH eMBB</t>
    <phoneticPr fontId="13" type="noConversion"/>
  </si>
  <si>
    <t>PDCCH for 40bits</t>
    <phoneticPr fontId="4" type="noConversion"/>
  </si>
  <si>
    <t>PUSCH VoNR (Repe. Type B, re Tx 32)</t>
    <phoneticPr fontId="13" type="noConversion"/>
  </si>
  <si>
    <t>PUSCH VoNR (Repe. Type B, reTX 32)</t>
    <phoneticPr fontId="13" type="noConversion"/>
  </si>
  <si>
    <t>PUSCH VoNR    50 ms (Repe. Type A)</t>
    <phoneticPr fontId="13" type="noConversion"/>
  </si>
  <si>
    <t>PUSCH VoNR    50 ms (Repe. Type B, reTx 32)</t>
    <phoneticPr fontId="13" type="noConversion"/>
  </si>
  <si>
    <t>UL-DL configuration for TDD</t>
    <phoneticPr fontId="4" type="noConversion"/>
  </si>
  <si>
    <t>FR1:
- DDDSU (S: 10D:2G:2U) only for 4GHz
- DDDSUDDSUU (S: 10D:2G:2U) only for 4GHz 
- DDDDDDDSUU (S: 6D:4G:4U) only for 2.6GHz
FR2:
- DDDSU (S: 10D:2G:2U)
- DDSU (S: 11D:3G:0U)</t>
    <phoneticPr fontId="6" type="noConversion"/>
  </si>
  <si>
    <t>DDDSU</t>
    <phoneticPr fontId="4" type="noConversion"/>
  </si>
  <si>
    <t>-</t>
    <phoneticPr fontId="4" type="noConversion"/>
  </si>
  <si>
    <t>Subcarrier Spacing</t>
    <phoneticPr fontId="4" type="noConversion"/>
  </si>
  <si>
    <t>PRACH
-Reported by companies
FR1:
- 30kHz for TDD, 15kHz for FDD.
FR2: 
- 120kHz</t>
    <phoneticPr fontId="6" type="noConversion"/>
  </si>
  <si>
    <t>120k</t>
    <phoneticPr fontId="4" type="noConversion"/>
  </si>
  <si>
    <t>120k</t>
  </si>
  <si>
    <t>Channel model for link level simulation</t>
    <phoneticPr fontId="4" type="noConversion"/>
  </si>
  <si>
    <r>
      <t>FR1: 
TDL-C for NLOS, TDL-D for LOS
FR2:
CDL- A, TDL-A</t>
    </r>
    <r>
      <rPr>
        <sz val="11"/>
        <color rgb="FFFF0000"/>
        <rFont val="Times New Roman"/>
        <family val="1"/>
      </rPr>
      <t>, [urban/suburban: TDL-C]</t>
    </r>
    <phoneticPr fontId="6" type="noConversion"/>
  </si>
  <si>
    <t>TDL-A</t>
  </si>
  <si>
    <t>Frequency hopping</t>
    <phoneticPr fontId="4" type="noConversion"/>
  </si>
  <si>
    <t>FR1: 
- w/ or w/o frequency hopping for PUSCH
- w/ frequency hopping for PUCCH
- - w/o or w/ frequency hopping for Msg.3
FR2: 
- w/ or w/o frequency hopping</t>
    <phoneticPr fontId="6" type="noConversion"/>
  </si>
  <si>
    <t>w/o</t>
    <phoneticPr fontId="4" type="noConversion"/>
  </si>
  <si>
    <t>w/</t>
    <phoneticPr fontId="4" type="noConversion"/>
  </si>
  <si>
    <t>PRB, TBS and MCS</t>
    <phoneticPr fontId="4" type="noConversion"/>
  </si>
  <si>
    <r>
      <t>FR1 and FR2:
- VoIP: 320bit packet size with 20ms arriving interval
- SIP invite: Payload of 1500 bytes can be a starting point. The assumptions (TB size, time period etc.) are reported by companies.
- 56bits for Msg 3
- For the evualation, it is assumed that Msg. 4 PDSCH payload size is 1040 bits.
FR1 eMBB PUSCH:
Any value of PRBs, and corresponding MCS index, reported by companies will be considered in the discussion. Companies are encouraged to use 30 PRBs for 1Mbps, 4 PRBs for 100kbps, 1 PRB for 30kbps as a starting point.
TBS can be calculated based on e.g. the number of PRBs, target data rate, frame structure and overhead.
FR2 eMBB PUSCH and PDSCH:
Any value of PRBs, and corresponding MCS index, reported by companies will be considered in the discussion. Companies are encouraged to use</t>
    </r>
    <r>
      <rPr>
        <sz val="11"/>
        <color rgb="FFFF0000"/>
        <rFont val="Times New Roman"/>
        <family val="1"/>
      </rPr>
      <t xml:space="preserve"> [30] </t>
    </r>
    <r>
      <rPr>
        <sz val="11"/>
        <rFont val="Times New Roman"/>
        <family val="1"/>
      </rPr>
      <t xml:space="preserve">PRBs for 5Mbps for PUSCH and full bandwidth for 25Mbps for PDSCH as a starting point.
TBS can be calculated based on e.g. the number of PRBs, target data rate, frame structure and overhead.
FR1 VoIP PUSCH:
</t>
    </r>
    <r>
      <rPr>
        <sz val="11"/>
        <color rgb="FFFF0000"/>
        <rFont val="Times New Roman"/>
        <family val="1"/>
      </rPr>
      <t xml:space="preserve">[4 PRBs] </t>
    </r>
    <r>
      <rPr>
        <sz val="11"/>
        <rFont val="Times New Roman"/>
        <family val="1"/>
      </rPr>
      <t xml:space="preserve">for VoIP as starting point. 
Other values of PRBs can be reported by companies.
QPSK, pi/2 BPSK (optional)
FR2 VoIP PUSCH &amp; PDSCH:
</t>
    </r>
    <r>
      <rPr>
        <sz val="11"/>
        <color rgb="FFFF0000"/>
        <rFont val="Times New Roman"/>
        <family val="1"/>
      </rPr>
      <t>[4 PRBs]</t>
    </r>
    <r>
      <rPr>
        <sz val="11"/>
        <rFont val="Times New Roman"/>
        <family val="1"/>
      </rPr>
      <t xml:space="preserve"> for VoIP as starting point. Other values of PRBs can be reported by companies.
QPSK for PDSCH/PUSCH
Optional: pi/2 BPSK for PUSCH</t>
    </r>
    <phoneticPr fontId="6" type="noConversion"/>
  </si>
  <si>
    <t>BWP size</t>
    <phoneticPr fontId="4" type="noConversion"/>
  </si>
  <si>
    <t xml:space="preserve">100MHz for 4GHz and 2.6GHz.
20MHz for 2GHz (FDD
20MHz (optional for 10MHz) for 700MHz. (FDD)
</t>
    <phoneticPr fontId="6" type="noConversion"/>
  </si>
  <si>
    <t>100 MHz</t>
    <phoneticPr fontId="4" type="noConversion"/>
  </si>
  <si>
    <t>DMRS configuration</t>
    <phoneticPr fontId="4" type="noConversion"/>
  </si>
  <si>
    <r>
      <t xml:space="preserve">FR1 PUSCH: 
- For 120km/h, (Optional: 30km/h): Type I, 2 or 3 DMRS symbol, no multiplexing with data.
- For frequency hopping: Type I, 1 or 2 DMRS symbol for each hop, no multiplexing with data.
- PUSCH mapping Type and DMRS position are reported by companies.
- For 3km/h: Type I, 1 or 2 DMRS symbol, no multiplexing with data.
FR1 PUCCH:
FFS: number of DMRS symbols for PUCCH Format 3.
</t>
    </r>
    <r>
      <rPr>
        <sz val="11"/>
        <color rgb="FF0000FF"/>
        <rFont val="Times New Roman"/>
        <family val="1"/>
      </rPr>
      <t>FR1 PDSCH and PDCCH  Msg 2
- Reuse DM-RS configuration agreed for PUSCH except that 3 DMRS symbols is used for Msg2.</t>
    </r>
    <r>
      <rPr>
        <sz val="11"/>
        <rFont val="Times New Roman"/>
        <family val="1"/>
      </rPr>
      <t xml:space="preserve">
FR1 msg 3:
- w/o frequency hopping: 3,
- w/ frequency hopping: 2 for each hop
FR2 PUSCH and PDSCH:
- For 30km/h (optional: 120km/h): Type I, 2 or 3 DMRS symbol, no multiplexing with data.
- For frequency hopping for PUSCH: Type I, 1 or 2 DMRS symbol for each hop, no multiplexing with data.
- PUSCH/PDSCH mapping Type and DMRS position are reported by companies.
- For 3km/h: Type I, 1 or 2 DMRS symbol, no multiplexing with data.
FR2 PUCCH
- 4 DMRS symbols for PUCCH Format 3.
</t>
    </r>
    <phoneticPr fontId="6" type="noConversion"/>
  </si>
  <si>
    <t>120 k</t>
    <phoneticPr fontId="4" type="noConversion"/>
  </si>
  <si>
    <t>Waveform</t>
    <phoneticPr fontId="4" type="noConversion"/>
  </si>
  <si>
    <t>FR1 PUSCH:
- DFT-s-OFDM,  CP-OFDM (optional)
FR2:
- DFT-s-OFDM for PUSCH, CP-OFDM for PDSCH</t>
    <phoneticPr fontId="6" type="noConversion"/>
  </si>
  <si>
    <t>DFT-s-OFDM</t>
    <phoneticPr fontId="4" type="noConversion"/>
  </si>
  <si>
    <t>CP-OFDM</t>
    <phoneticPr fontId="4" type="noConversion"/>
  </si>
  <si>
    <t>Repetition</t>
    <phoneticPr fontId="4" type="noConversion"/>
  </si>
  <si>
    <t xml:space="preserve">FR1 PUSCH:
- For eMBB, 
  - w/o repetition as baseline, 
  - w/ repetition (optional).  
- For VoIP, w/ type A repetition. (optional for type B repetition)
  - The actual number of repetitions is reported by companies.
FR1 PUCCH:
- w/ repetition (optional), w/o repetition for PUCCH.
- The maximum number of repetitions is 8.
FR2: 
- For eMBB, 
  - w/o repetition as baseline, 
  - w/ repetition (optional).  
- For VoIP, w/ repetition. 
  - The actual number of repetitions is reported by companies.
</t>
    <phoneticPr fontId="6" type="noConversion"/>
  </si>
  <si>
    <t xml:space="preserve">w/ </t>
    <phoneticPr fontId="4" type="noConversion"/>
  </si>
  <si>
    <t>HARQ configuration</t>
    <phoneticPr fontId="4" type="noConversion"/>
  </si>
  <si>
    <r>
      <t xml:space="preserve">FR1 PUSCH, FR2 PUSCH and PDSCH:
- For eMBB, whether HARQ is adopted is reported by companies. 
- For VoIP, w/ HARQ.
- The maximum number of HARQ transmission (limited by frame structure and latency requirements) can be reported by companies.
</t>
    </r>
    <r>
      <rPr>
        <sz val="11"/>
        <color rgb="FF0000FF"/>
        <rFont val="Times New Roman"/>
        <family val="1"/>
      </rPr>
      <t>FR1 and FR2 Msg 3
- reuse SCS, HARQ configuration, frequency hopping agreed for PUSCH.</t>
    </r>
    <phoneticPr fontId="6" type="noConversion"/>
  </si>
  <si>
    <t>w/, 8 times</t>
    <phoneticPr fontId="4" type="noConversion"/>
  </si>
  <si>
    <t>Latency requirements for voice</t>
    <phoneticPr fontId="4" type="noConversion"/>
  </si>
  <si>
    <t>- 50ms / 100ms
- Latency requirements assumed in VoIP evaluation for TDD and FDD are reported by companies</t>
    <phoneticPr fontId="6" type="noConversion"/>
  </si>
  <si>
    <t>51 ms</t>
    <phoneticPr fontId="4" type="noConversion"/>
  </si>
  <si>
    <t>PUCCH format type</t>
    <phoneticPr fontId="4" type="noConversion"/>
  </si>
  <si>
    <r>
      <t xml:space="preserve">FR1: 
Format 1, 2bits UCI.
Format 3, </t>
    </r>
    <r>
      <rPr>
        <sz val="11"/>
        <color rgb="FFFF0000"/>
        <rFont val="Times New Roman"/>
        <family val="1"/>
      </rPr>
      <t>[4bits (3 bits A/N + 1 bit SR)]/</t>
    </r>
    <r>
      <rPr>
        <sz val="11"/>
        <rFont val="Times New Roman"/>
        <family val="1"/>
      </rPr>
      <t xml:space="preserve">11/22 bits UCI
FR2:
Format 1, 2bits UCI.
Format 3, </t>
    </r>
    <r>
      <rPr>
        <sz val="11"/>
        <color rgb="FFFF0000"/>
        <rFont val="Times New Roman"/>
        <family val="1"/>
      </rPr>
      <t>[4bits (3 bits A/N + 1 bit SR)</t>
    </r>
    <r>
      <rPr>
        <sz val="11"/>
        <rFont val="Times New Roman"/>
        <family val="1"/>
      </rPr>
      <t xml:space="preserve">]/11/22 bits UCI
</t>
    </r>
    <phoneticPr fontId="6" type="noConversion"/>
  </si>
  <si>
    <t>PF1, 2 bits</t>
    <phoneticPr fontId="4" type="noConversion"/>
  </si>
  <si>
    <t>PF3, 11 bits</t>
    <phoneticPr fontId="4" type="noConversion"/>
  </si>
  <si>
    <t>PF3, 11bits</t>
    <phoneticPr fontId="4" type="noConversion"/>
  </si>
  <si>
    <t>Tx diversity</t>
    <phoneticPr fontId="4" type="noConversion"/>
  </si>
  <si>
    <t>FR1 PDCCH:
- Reported by companies
FR2 PDCCH:
- Reported by companies</t>
    <phoneticPr fontId="6" type="noConversion"/>
  </si>
  <si>
    <t>target error rate (BLER, miss detection, false alarm, etc.)</t>
    <phoneticPr fontId="4" type="noConversion"/>
  </si>
  <si>
    <r>
      <t xml:space="preserve">FR1 PUCCH
- For PUCCH format 1: 
  - DTX to ACK probability: 1%. NACK to ACK probability: 0.1%.
  - ACK missed detection probability: 1%.
- For PUCCH format 3: 
  - BLER for Ack/Nack, SR: 1%
  - BLER for CSI (1%, optional for 10%)
FR1 PDCCH:
- BLER: Reported by companies
PRACH:
- 1% missed detection at 0.1% false alarm probability
</t>
    </r>
    <r>
      <rPr>
        <sz val="11"/>
        <color rgb="FFFF0000"/>
        <rFont val="Times New Roman"/>
        <family val="1"/>
      </rPr>
      <t>- FFS: 10% missed detection.</t>
    </r>
    <r>
      <rPr>
        <sz val="11"/>
        <rFont val="Times New Roman"/>
        <family val="1"/>
      </rPr>
      <t xml:space="preserve">
• Baseline performance evaluation of msg1 transmission is studied for 1% missed detection probability in FR2.
FR2 PDSCH &amp; PUSCH
- For eMBB
  - w/ HARQ, 10% iBLER, Optional: companies report rBLER.
  - w/o HARQ, 10% iBLER.
- For VoIP, 2% rBLER.
FR1 and FR2 BLER for PDCCH:
- 1% BLER. (For FR1, optional for 10% BLER)
FR2 PUCCH:
- Only 1% BLER target should be considered for baseline performance evaluation of PUCCH in FR2, regardless of whether UCI includes CSI feedback or not.</t>
    </r>
    <phoneticPr fontId="6" type="noConversion"/>
  </si>
  <si>
    <t>PRACH format</t>
    <phoneticPr fontId="4" type="noConversion"/>
  </si>
  <si>
    <t xml:space="preserve">FR1:
Format 0, Format B4, or Format C2
FR2:
Format B4, (Optional: Format C2)
</t>
    <phoneticPr fontId="6" type="noConversion"/>
  </si>
  <si>
    <t>Number of SSB</t>
    <phoneticPr fontId="4" type="noConversion"/>
  </si>
  <si>
    <t>FR1:
- for broadcast PDCCH of Msg 2
  - Reported by companies
FR2
- for broadcast PDCCH of Msg.2
  - Reported by companies
- for PRACH
  - Reported by companies</t>
    <phoneticPr fontId="6" type="noConversion"/>
  </si>
  <si>
    <t>Correlation for TxRU at BS</t>
    <phoneticPr fontId="4" type="noConversion"/>
  </si>
  <si>
    <t>companies can report if and how correlation is modelled</t>
    <phoneticPr fontId="6" type="noConversion"/>
  </si>
  <si>
    <t>Description on how the value in antenna gain correction factor in (4b) is derived</t>
    <phoneticPr fontId="6" type="noConversion"/>
  </si>
  <si>
    <t>(4b) antenna gain correction factor at antenna gain component 3 &amp; antenna gain component 4 of transmitter (dB)</t>
  </si>
  <si>
    <t>Description on how the value in antenna gain correction factor in (5b) is derived</t>
    <phoneticPr fontId="6" type="noConversion"/>
  </si>
  <si>
    <t>(5b) antena gain correction factor at antenna gain component 2 of transmitter (dB)</t>
  </si>
  <si>
    <t>Description on how the value in antenna gain correction factor in (11b) is derived</t>
    <phoneticPr fontId="6" type="noConversion"/>
  </si>
  <si>
    <t>(11b) antena gain correction factor at antenna gain component 3 &amp; antenna gain component 4 of receiver (dB)</t>
  </si>
  <si>
    <t>Description on how the value in antenna gain correction factor in (11bis-b) is derived</t>
    <phoneticPr fontId="6" type="noConversion"/>
  </si>
  <si>
    <t>(11bis-b) antena gain correction factor at antenna gain component 2 of receiver (dB)</t>
  </si>
  <si>
    <t>Description on how the value in (8) is derived</t>
    <phoneticPr fontId="6" type="noConversion"/>
  </si>
  <si>
    <t>(8) Cable, connector, combiner, body losses, etc. (enumerate sources) (dB) (feeder loss must be included for and only for downlink)</t>
  </si>
  <si>
    <t>Description on how the value in (12) is derived</t>
    <phoneticPr fontId="6" type="noConversion"/>
  </si>
  <si>
    <t>(12) Cable, connector, combiner, body losses, etc. (enumerate sources) (dB) (feeder loss must be included for and only for uplink)</t>
  </si>
  <si>
    <t xml:space="preserve">Other parameters
Note: In this spreadsheet, dedicated rows  are prepared for  the  parameters that clearly allow optional values. For other parameters, please use this row to report the values used for the evaluation. </t>
    <phoneticPr fontId="6" type="noConversion"/>
  </si>
  <si>
    <t>Transmitter</t>
  </si>
  <si>
    <r>
      <rPr>
        <sz val="11"/>
        <rFont val="Times New Roman"/>
        <family val="1"/>
      </rPr>
      <t>(1) Number of transmit antenna</t>
    </r>
    <r>
      <rPr>
        <sz val="11"/>
        <color rgb="FF0000FF"/>
        <rFont val="Times New Roman"/>
        <family val="1"/>
      </rPr>
      <t xml:space="preserve"> </t>
    </r>
    <r>
      <rPr>
        <sz val="11"/>
        <rFont val="Times New Roman"/>
        <family val="1"/>
      </rPr>
      <t>elements.</t>
    </r>
    <r>
      <rPr>
        <strike/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 xml:space="preserve">Note: this row corresponds </t>
    </r>
    <r>
      <rPr>
        <i/>
        <strike/>
        <sz val="11"/>
        <color rgb="FF008000"/>
        <rFont val="Times New Roman"/>
        <family val="1"/>
      </rPr>
      <t>M</t>
    </r>
    <r>
      <rPr>
        <strike/>
        <sz val="11"/>
        <color rgb="FF008000"/>
        <rFont val="Times New Roman"/>
        <family val="1"/>
      </rPr>
      <t xml:space="preserve"> used in the figure of antenna gain modeling (note may be removed in the final version of this spreadsheet)</t>
    </r>
    <phoneticPr fontId="6" type="noConversion"/>
  </si>
  <si>
    <r>
      <t>For FR1  BS:
Urban: 
- 192 antenna elements for 4GHz and 2.6GHz, 
- (optional) 128 antenna elements for 4GHz, 
For FR2 BS:
- Indoor scenario: 128
- Urban/suburban scenario:  256,    Optional: 512
For UE:
- The values for k and the relationship between k and M are clarified as follows:
  - For FR1, k = M is assumed for the simulations, and 
    - k=1 for Tx (optional k = 2)
    - k</t>
    </r>
    <r>
      <rPr>
        <sz val="11"/>
        <rFont val="????? ?? ?????"/>
        <family val="1"/>
      </rPr>
      <t>∈</t>
    </r>
    <r>
      <rPr>
        <sz val="11"/>
        <rFont val="Times New Roman"/>
        <family val="1"/>
      </rPr>
      <t>{2,4} for Rx
  - For FR2, there are two possibilities for simulations: 
     -k</t>
    </r>
    <r>
      <rPr>
        <sz val="11"/>
        <rFont val="????? ?? ?????"/>
        <family val="1"/>
      </rPr>
      <t>∈</t>
    </r>
    <r>
      <rPr>
        <sz val="11"/>
        <rFont val="Times New Roman"/>
        <family val="1"/>
      </rPr>
      <t xml:space="preserve">{1,2}; for Tx and k=2 for Rx; or
     -k=M.
</t>
    </r>
    <phoneticPr fontId="6" type="noConversion"/>
  </si>
  <si>
    <r>
      <rPr>
        <sz val="11"/>
        <rFont val="Times New Roman"/>
        <family val="1"/>
      </rPr>
      <t>(2) Number of (</t>
    </r>
    <r>
      <rPr>
        <sz val="11"/>
        <color rgb="FF0000FF"/>
        <rFont val="Times New Roman"/>
        <family val="1"/>
      </rPr>
      <t>[transmit TxRUs) or (modelled transmit chains)]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rFont val="Times New Roman"/>
        <family val="1"/>
      </rPr>
      <t>Note:</t>
    </r>
    <r>
      <rPr>
        <strike/>
        <sz val="11"/>
        <color rgb="FF008000"/>
        <rFont val="Times New Roman"/>
        <family val="1"/>
      </rPr>
      <t xml:space="preserve"> this row corresponds </t>
    </r>
    <r>
      <rPr>
        <i/>
        <strike/>
        <sz val="11"/>
        <color rgb="FF008000"/>
        <rFont val="Times New Roman"/>
        <family val="1"/>
      </rPr>
      <t>N</t>
    </r>
    <r>
      <rPr>
        <strike/>
        <sz val="11"/>
        <color rgb="FF008000"/>
        <rFont val="Times New Roman"/>
        <family val="1"/>
      </rPr>
      <t xml:space="preserve"> used in the figure of antenna gain modeling for downlink(note may be removed in the final version of this spreadsheet)</t>
    </r>
    <r>
      <rPr>
        <sz val="11"/>
        <rFont val="Times New Roman"/>
        <family val="1"/>
      </rPr>
      <t xml:space="preserve">
          this row is void (left empty) for uplink</t>
    </r>
    <phoneticPr fontId="6" type="noConversion"/>
  </si>
  <si>
    <t>FR1 BS, 
  - 2 or 4 TXRUs for 2GHz, 700 MHz 
  - 64TxRUs for 2.6 and 4 GHz. 
  -  Optional: 32 TXRUs at 2 GHz
FR2BS,
  - 2
For UE,
- A formal definition of N is not necessary for UE antenna array gain modeling.</t>
    <phoneticPr fontId="6" type="noConversion"/>
  </si>
  <si>
    <r>
      <rPr>
        <sz val="11"/>
        <rFont val="Times New Roman"/>
        <family val="1"/>
      </rPr>
      <t>(2a) Number of transmit chains modelled in LLS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 xml:space="preserve">Note: this row corresponds </t>
    </r>
    <r>
      <rPr>
        <i/>
        <strike/>
        <sz val="11"/>
        <color rgb="FF008000"/>
        <rFont val="Times New Roman"/>
        <family val="1"/>
      </rPr>
      <t>k</t>
    </r>
    <r>
      <rPr>
        <strike/>
        <sz val="11"/>
        <color rgb="FF008000"/>
        <rFont val="Times New Roman"/>
        <family val="1"/>
      </rPr>
      <t xml:space="preserve"> used in the figure of antenna gain modeling 
 (notes may be removed in the final version of this spreadsheet)</t>
    </r>
    <phoneticPr fontId="6" type="noConversion"/>
  </si>
  <si>
    <r>
      <t>For UE:
- The values for k and the relationship between k and M are clarified as follows:
  - For FR1, k = M is assumed for the simulations, and 
    - k=1 for Tx (optional k = 2)
    - k</t>
    </r>
    <r>
      <rPr>
        <sz val="11"/>
        <rFont val="????? ?? ?????"/>
        <family val="1"/>
      </rPr>
      <t>∈</t>
    </r>
    <r>
      <rPr>
        <sz val="11"/>
        <rFont val="Times New Roman"/>
        <family val="1"/>
      </rPr>
      <t>{2,4} for Rx
  - For FR2, there are two possibilities for simulations: 
     -k</t>
    </r>
    <r>
      <rPr>
        <sz val="11"/>
        <rFont val="????? ?? ?????"/>
        <family val="1"/>
      </rPr>
      <t>∈</t>
    </r>
    <r>
      <rPr>
        <sz val="11"/>
        <rFont val="Times New Roman"/>
        <family val="1"/>
      </rPr>
      <t xml:space="preserve">{1,2}; for Tx and k=2 for Rx; or
     -k=M.
</t>
    </r>
    <phoneticPr fontId="6" type="noConversion"/>
  </si>
  <si>
    <r>
      <t>(3) Total transmit power (dBm)</t>
    </r>
    <r>
      <rPr>
        <b/>
        <strike/>
        <sz val="11"/>
        <color rgb="FFFF0000"/>
        <rFont val="Times New Roman"/>
        <family val="1"/>
      </rPr>
      <t xml:space="preserve">
</t>
    </r>
    <r>
      <rPr>
        <b/>
        <sz val="11"/>
        <rFont val="Times New Roman"/>
        <family val="1"/>
      </rPr>
      <t xml:space="preserve">Note: total transmit power for system bandwidth </t>
    </r>
    <r>
      <rPr>
        <b/>
        <strike/>
        <sz val="11"/>
        <color theme="3" tint="0.39994506668294322"/>
        <rFont val="Times New Roman"/>
        <family val="1"/>
      </rPr>
      <t xml:space="preserve">
</t>
    </r>
    <phoneticPr fontId="6" type="noConversion"/>
  </si>
  <si>
    <r>
      <t xml:space="preserve">For FR1
- </t>
    </r>
    <r>
      <rPr>
        <b/>
        <sz val="11"/>
        <color rgb="FFFF0000"/>
        <rFont val="Times New Roman"/>
        <family val="1"/>
      </rPr>
      <t>No agreements</t>
    </r>
    <r>
      <rPr>
        <b/>
        <sz val="11"/>
        <color rgb="FF0000FF"/>
        <rFont val="Times New Roman"/>
        <family val="1"/>
      </rPr>
      <t xml:space="preserve"> </t>
    </r>
    <r>
      <rPr>
        <b/>
        <sz val="11"/>
        <color rgb="FF008000"/>
        <rFont val="Times New Roman"/>
        <family val="1"/>
      </rPr>
      <t>for UE Tx power</t>
    </r>
    <r>
      <rPr>
        <b/>
        <sz val="11"/>
        <rFont val="Times New Roman"/>
        <family val="1"/>
      </rPr>
      <t xml:space="preserve">
For FR2
- an uplink transmit power of 23dBm is considered for baseline performance evaluations. Other values can be reported by companies.</t>
    </r>
    <phoneticPr fontId="6" type="noConversion"/>
  </si>
  <si>
    <t>(3a) System bandwidth for downlink, or occupied bandwidth for uplink (Hz)</t>
    <phoneticPr fontId="6" type="noConversion"/>
  </si>
  <si>
    <r>
      <rPr>
        <sz val="11"/>
        <color rgb="FF008000"/>
        <rFont val="Times New Roman"/>
        <family val="1"/>
      </rPr>
      <t>System bandwidth for</t>
    </r>
    <r>
      <rPr>
        <sz val="11"/>
        <color theme="6" tint="-0.499984740745262"/>
        <rFont val="Times New Roman"/>
        <family val="1"/>
      </rPr>
      <t xml:space="preserve"> </t>
    </r>
    <r>
      <rPr>
        <sz val="11"/>
        <rFont val="Times New Roman"/>
        <family val="1"/>
      </rPr>
      <t xml:space="preserve">FR1 </t>
    </r>
    <r>
      <rPr>
        <strike/>
        <sz val="11"/>
        <color rgb="FF008000"/>
        <rFont val="Times New Roman"/>
        <family val="1"/>
      </rPr>
      <t xml:space="preserve">PUSCH and PUCCH: </t>
    </r>
    <r>
      <rPr>
        <sz val="11"/>
        <rFont val="Times New Roman"/>
        <family val="1"/>
      </rPr>
      <t xml:space="preserve">
- 20MHz for 2GHz (FDD
- 20MHz (optional for 10MHz) for 700MHz. (FDD)
</t>
    </r>
    <r>
      <rPr>
        <sz val="11"/>
        <color rgb="FF008000"/>
        <rFont val="Times New Roman"/>
        <family val="1"/>
      </rPr>
      <t>System bandwidth for</t>
    </r>
    <r>
      <rPr>
        <sz val="11"/>
        <rFont val="Times New Roman"/>
        <family val="1"/>
      </rPr>
      <t xml:space="preserve"> FR2 </t>
    </r>
    <r>
      <rPr>
        <strike/>
        <sz val="11"/>
        <color rgb="FF008000"/>
        <rFont val="Times New Roman"/>
        <family val="1"/>
      </rPr>
      <t>PUSCH and PUCCH:</t>
    </r>
    <r>
      <rPr>
        <sz val="11"/>
        <rFont val="Times New Roman"/>
        <family val="1"/>
      </rPr>
      <t xml:space="preserve">
- 100MHz,</t>
    </r>
    <r>
      <rPr>
        <sz val="11"/>
        <color rgb="FFFF0000"/>
        <rFont val="Times New Roman"/>
        <family val="1"/>
      </rPr>
      <t xml:space="preserve"> [400MHz]</t>
    </r>
    <phoneticPr fontId="6" type="noConversion"/>
  </si>
  <si>
    <r>
      <rPr>
        <sz val="11"/>
        <rFont val="Times New Roman"/>
        <family val="1"/>
      </rPr>
      <t xml:space="preserve">(3b) Power Spectrum Density = (3) - 10 log( (3a) / 1000000 )  (dBm/MHz) 
Note: For FR1 downlink, (3b) should satisfy the following: 
  For 4GHz frequency, 24 and 33
  For 2.6 GHz frequency, 33
  For 700MH and 2GHz frequency, 36
Note: For FR2 downlink, the following should be satisfied:
   </t>
    </r>
    <r>
      <rPr>
        <strike/>
        <sz val="11"/>
        <color rgb="FF008000"/>
        <rFont val="Times New Roman"/>
        <family val="1"/>
      </rPr>
      <t>For FR2</t>
    </r>
    <r>
      <rPr>
        <sz val="11"/>
        <rFont val="Times New Roman"/>
        <family val="1"/>
      </rPr>
      <t xml:space="preserve"> 40 dBm for 100 MHz Urban scenario,
   </t>
    </r>
    <r>
      <rPr>
        <strike/>
        <sz val="11"/>
        <color rgb="FF008000"/>
        <rFont val="Times New Roman"/>
        <family val="1"/>
      </rPr>
      <t>For FR2</t>
    </r>
    <r>
      <rPr>
        <sz val="11"/>
        <rFont val="Times New Roman"/>
        <family val="1"/>
      </rPr>
      <t xml:space="preserve">  23 dBm for 100 MHz Indoor scenario.
Note: no PSD constraint for uplink</t>
    </r>
    <phoneticPr fontId="6" type="noConversion"/>
  </si>
  <si>
    <r>
      <t xml:space="preserve">(3c) bandwidth used for the evaluated channel  (Hz)
Note: (3c) is identical to the number of PRBs assigned to the channel evaluated.
          for uplink, (3a) = (3c) </t>
    </r>
    <r>
      <rPr>
        <strike/>
        <sz val="11"/>
        <color rgb="FF008000"/>
        <rFont val="Times New Roman"/>
        <family val="1"/>
      </rPr>
      <t>if FDM is not used to multiplex differerent channels</t>
    </r>
    <phoneticPr fontId="6" type="noConversion"/>
  </si>
  <si>
    <r>
      <t>(3bis) Total transmit power for occupied bandwidth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=  (3b) + 10 log ( (3c) / 1000000 ) (dBm)</t>
    </r>
    <phoneticPr fontId="6" type="noConversion"/>
  </si>
  <si>
    <t>(4) total antenna gain at antenna gain component 3 &amp; antenna gain component 4 of transmitter = (4a) - (4b)  (dB)</t>
    <phoneticPr fontId="6" type="noConversion"/>
  </si>
  <si>
    <t>(4a) antenna gain at antenna gain component 3 &amp; antenna gain component 4 of transmitter
       =   (4c) + 10 log ( (1) / (2) ) (dB)  for downlink, and
       =   (4c) + 10 log ( (1) / (2a) ) (dB)   for uplink</t>
    <phoneticPr fontId="6" type="noConversion"/>
  </si>
  <si>
    <r>
      <rPr>
        <sz val="11"/>
        <rFont val="Times New Roman"/>
        <family val="1"/>
      </rPr>
      <t>(4b) antenna gain correction factor at antenna gain component 3 &amp; antenna gain component 4 of transmitter (dB)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>Note: delta2 for downlink and delta3 for uplink  (note may be removed in the final version of this spreadsheet)</t>
    </r>
    <phoneticPr fontId="6" type="noConversion"/>
  </si>
  <si>
    <t xml:space="preserve">(4c) gain of antenna element (dBi) </t>
    <phoneticPr fontId="6" type="noConversion"/>
  </si>
  <si>
    <t>(5) total antennna gain at antenna gain component 2  of transmitter = (5a) - (5b)  (dB)
Note: zero for uplink</t>
    <phoneticPr fontId="6" type="noConversion"/>
  </si>
  <si>
    <t>(5a) antenna gain at antenna gain component 2 of transmitter = 10 log( (2)/(2a)) (dB)
Note: zero for uplink</t>
    <phoneticPr fontId="6" type="noConversion"/>
  </si>
  <si>
    <r>
      <rPr>
        <sz val="11"/>
        <rFont val="Times New Roman"/>
        <family val="1"/>
      </rPr>
      <t>(5b) antena gain correction factor at antenna gain component 2 of transmi</t>
    </r>
    <r>
      <rPr>
        <u/>
        <sz val="11"/>
        <rFont val="Times New Roman"/>
        <family val="1"/>
      </rPr>
      <t>t</t>
    </r>
    <r>
      <rPr>
        <sz val="11"/>
        <rFont val="Times New Roman"/>
        <family val="1"/>
      </rPr>
      <t>ter (dB)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>Note: delta1 for downlink  (note may be removed in the final version of this spreadsheet)</t>
    </r>
    <r>
      <rPr>
        <sz val="11"/>
        <color rgb="FFFF0000"/>
        <rFont val="Times New Roman"/>
        <family val="1"/>
      </rPr>
      <t xml:space="preserve">
</t>
    </r>
    <r>
      <rPr>
        <sz val="11"/>
        <rFont val="Times New Roman"/>
        <family val="1"/>
      </rPr>
      <t>Note: zero for uplink</t>
    </r>
    <phoneticPr fontId="6" type="noConversion"/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</si>
  <si>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</si>
  <si>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</si>
  <si>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  <phoneticPr fontId="6" type="noConversion"/>
  </si>
  <si>
    <r>
      <t>"We have two proposal so far: 
Option 1:
   - feeder loss at BS (1dB for 700MHz, 0dB for 4GHz with AAS)
   -0dB for the loss at UE
Option 2:
   - values for IMT-2020 self evaluation (</t>
    </r>
    <r>
      <rPr>
        <sz val="11"/>
        <color rgb="FF008000"/>
        <rFont val="Times New Roman"/>
        <family val="1"/>
      </rPr>
      <t>3</t>
    </r>
    <r>
      <rPr>
        <sz val="11"/>
        <color theme="1"/>
        <rFont val="Times New Roman"/>
        <family val="1"/>
      </rPr>
      <t xml:space="preserve">dB for DL and </t>
    </r>
    <r>
      <rPr>
        <sz val="11"/>
        <color rgb="FF008000"/>
        <rFont val="Times New Roman"/>
        <family val="1"/>
      </rPr>
      <t>1</t>
    </r>
    <r>
      <rPr>
        <sz val="11"/>
        <color theme="1"/>
        <rFont val="Times New Roman"/>
        <family val="1"/>
      </rPr>
      <t xml:space="preserve">dB for UL)"
</t>
    </r>
    <r>
      <rPr>
        <sz val="11"/>
        <color rgb="FF008000"/>
        <rFont val="Times New Roman"/>
        <family val="1"/>
      </rPr>
      <t>Option 3:
   - no description on the values (i.e. companies to report)</t>
    </r>
    <phoneticPr fontId="6" type="noConversion"/>
  </si>
  <si>
    <r>
      <t>(9</t>
    </r>
    <r>
      <rPr>
        <sz val="11"/>
        <color theme="1"/>
        <rFont val="Times New Roman"/>
        <family val="1"/>
      </rPr>
      <t xml:space="preserve">) </t>
    </r>
    <r>
      <rPr>
        <sz val="11"/>
        <color theme="1"/>
        <rFont val="Times New Roman"/>
        <family val="1"/>
      </rPr>
      <t>EIRP = (3</t>
    </r>
    <r>
      <rPr>
        <sz val="11"/>
        <rFont val="Times New Roman"/>
        <family val="1"/>
      </rPr>
      <t>bis</t>
    </r>
    <r>
      <rPr>
        <sz val="11"/>
        <color theme="1"/>
        <rFont val="Times New Roman"/>
        <family val="1"/>
      </rPr>
      <t>) + (4) + (5)</t>
    </r>
    <r>
      <rPr>
        <sz val="11"/>
        <color theme="1"/>
        <rFont val="Times New Roman"/>
        <family val="1"/>
      </rPr>
      <t xml:space="preserve"> – (8) dBm</t>
    </r>
    <phoneticPr fontId="6" type="noConversion"/>
  </si>
  <si>
    <t>Receiver</t>
  </si>
  <si>
    <r>
      <rPr>
        <sz val="11"/>
        <rFont val="Times New Roman"/>
        <family val="1"/>
      </rPr>
      <t>(10) Number of receive antenna elements</t>
    </r>
    <r>
      <rPr>
        <strike/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 xml:space="preserve">Note: this row corresponds </t>
    </r>
    <r>
      <rPr>
        <i/>
        <strike/>
        <sz val="11"/>
        <color rgb="FF008000"/>
        <rFont val="Times New Roman"/>
        <family val="1"/>
      </rPr>
      <t>M</t>
    </r>
    <r>
      <rPr>
        <strike/>
        <sz val="11"/>
        <color rgb="FF008000"/>
        <rFont val="Times New Roman"/>
        <family val="1"/>
      </rPr>
      <t xml:space="preserve"> used in the figure of antenna gain modeling (note may be removed in the final version of this spreadsheet)</t>
    </r>
    <phoneticPr fontId="6" type="noConversion"/>
  </si>
  <si>
    <t>see row no (1)</t>
    <phoneticPr fontId="6" type="noConversion"/>
  </si>
  <si>
    <r>
      <rPr>
        <sz val="11"/>
        <rFont val="Times New Roman"/>
        <family val="1"/>
      </rPr>
      <t xml:space="preserve">(10a) Number of receive </t>
    </r>
    <r>
      <rPr>
        <sz val="11"/>
        <color rgb="FF0000FF"/>
        <rFont val="Times New Roman"/>
        <family val="1"/>
      </rPr>
      <t>[(receive TxRUs) or (modelled receive chains)]</t>
    </r>
    <r>
      <rPr>
        <sz val="11"/>
        <color rgb="FFFF0000"/>
        <rFont val="Times New Roman"/>
        <family val="1"/>
      </rPr>
      <t xml:space="preserve">
</t>
    </r>
    <r>
      <rPr>
        <sz val="11"/>
        <rFont val="Times New Roman"/>
        <family val="1"/>
      </rPr>
      <t xml:space="preserve">Note: </t>
    </r>
    <r>
      <rPr>
        <strike/>
        <sz val="11"/>
        <color rgb="FF008000"/>
        <rFont val="Times New Roman"/>
        <family val="1"/>
      </rPr>
      <t xml:space="preserve">this row corresponds </t>
    </r>
    <r>
      <rPr>
        <i/>
        <strike/>
        <sz val="11"/>
        <color rgb="FF008000"/>
        <rFont val="Times New Roman"/>
        <family val="1"/>
      </rPr>
      <t>N</t>
    </r>
    <r>
      <rPr>
        <strike/>
        <sz val="11"/>
        <color rgb="FF008000"/>
        <rFont val="Times New Roman"/>
        <family val="1"/>
      </rPr>
      <t xml:space="preserve"> used in the figure of antenna gain modeling for uplink(note may be removed in the final version of this spreadsheet)</t>
    </r>
    <r>
      <rPr>
        <sz val="11"/>
        <rFont val="Times New Roman"/>
        <family val="1"/>
      </rPr>
      <t xml:space="preserve">
          this row is void (empty) for downlink</t>
    </r>
    <phoneticPr fontId="6" type="noConversion"/>
  </si>
  <si>
    <t>see row no (2)</t>
    <phoneticPr fontId="6" type="noConversion"/>
  </si>
  <si>
    <r>
      <rPr>
        <sz val="11"/>
        <rFont val="Times New Roman"/>
        <family val="1"/>
      </rPr>
      <t xml:space="preserve">(10b) Number of </t>
    </r>
    <r>
      <rPr>
        <sz val="11"/>
        <color rgb="FF0000FF"/>
        <rFont val="Times New Roman"/>
        <family val="1"/>
      </rPr>
      <t>receive chains modelled in LLS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 xml:space="preserve">Note: this row corresponds </t>
    </r>
    <r>
      <rPr>
        <i/>
        <strike/>
        <sz val="11"/>
        <color rgb="FF008000"/>
        <rFont val="Times New Roman"/>
        <family val="1"/>
      </rPr>
      <t>k</t>
    </r>
    <r>
      <rPr>
        <strike/>
        <sz val="11"/>
        <color rgb="FF008000"/>
        <rFont val="Times New Roman"/>
        <family val="1"/>
      </rPr>
      <t xml:space="preserve"> used in the figure of antenna gain modeling (note may be removed in the final version of this spreadsheet)</t>
    </r>
    <phoneticPr fontId="6" type="noConversion"/>
  </si>
  <si>
    <t xml:space="preserve">see row no (2a) 
For FR1,
- 4 for 4GHz/2.6GHz
-  2 or 4 for 2GHz
- 2 for 700MHz
</t>
    <phoneticPr fontId="6" type="noConversion"/>
  </si>
  <si>
    <t xml:space="preserve">(11)  total antenna gain at antenna gain component 3 &amp; antenna gain component 4 of receiver = (11a) - (11b)  (dB) </t>
    <phoneticPr fontId="6" type="noConversion"/>
  </si>
  <si>
    <t>(11a) antenna gain at antenna gain component 3 &amp; antenna gain component 4 of receiver 
    =  (11c) + 10 log (  (10)/(10a) )     (dB) for uplink
    =  (11c) + 10 log (  (10)/(10b) )     (dB) for downlink</t>
    <phoneticPr fontId="6" type="noConversion"/>
  </si>
  <si>
    <r>
      <rPr>
        <sz val="11"/>
        <rFont val="Times New Roman"/>
        <family val="1"/>
      </rPr>
      <t>(11b) antena gain correction factor at antenna gain component 3 &amp; antenna gain component 4 of receiver (dB)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>Note: delta2 for uplink, and delta3 for donwlink (note may be removed in the final version of this spreadsheet)</t>
    </r>
    <phoneticPr fontId="6" type="noConversion"/>
  </si>
  <si>
    <t>(11c) gain of antenna element (dBi)</t>
    <phoneticPr fontId="6" type="noConversion"/>
  </si>
  <si>
    <t>(11bis) total antenna gain at antenna gain component 2  of receiver = (11bis-a) - (11bis-b) (dB)
Note: zero for downlink</t>
    <phoneticPr fontId="6" type="noConversion"/>
  </si>
  <si>
    <t>(11bis-a) antenna gain at antenna gain component 2 of receiver = 10 log( (10a)/(10b)) (dB)
Note: zero for donwlink</t>
    <phoneticPr fontId="6" type="noConversion"/>
  </si>
  <si>
    <r>
      <rPr>
        <sz val="11"/>
        <rFont val="Times New Roman"/>
        <family val="1"/>
      </rPr>
      <t>(11bis-b) antena gain correction factor at antenna gain component 2 of receiver (dB)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>Note: delta1 for uplink (note may be removed in the final version of this spreadsheet)</t>
    </r>
    <r>
      <rPr>
        <sz val="11"/>
        <color rgb="FFFF0000"/>
        <rFont val="Times New Roman"/>
        <family val="1"/>
      </rPr>
      <t xml:space="preserve">
</t>
    </r>
    <r>
      <rPr>
        <sz val="11"/>
        <rFont val="Times New Roman"/>
        <family val="1"/>
      </rPr>
      <t>Note:  zero for downlink</t>
    </r>
    <phoneticPr fontId="6" type="noConversion"/>
  </si>
  <si>
    <t>(13) Receiver noise figure (dB)</t>
  </si>
  <si>
    <t>(14) Thermal noise density (dBm/Hz)</t>
  </si>
  <si>
    <t xml:space="preserve">(15) Receiver interference density (dBm/Hz) </t>
    <phoneticPr fontId="6" type="noConversion"/>
  </si>
  <si>
    <r>
      <t>(16) Total noise plus interference density        = 10 log (10^(( (13) + (14))/10) + 10^(</t>
    </r>
    <r>
      <rPr>
        <sz val="11"/>
        <rFont val="Times New Roman"/>
        <family val="1"/>
      </rPr>
      <t>(15</t>
    </r>
    <r>
      <rPr>
        <sz val="11"/>
        <color theme="1"/>
        <rFont val="Times New Roman"/>
        <family val="1"/>
      </rPr>
      <t>)/10))    (dBm/Hz)</t>
    </r>
    <phoneticPr fontId="6" type="noConversion"/>
  </si>
  <si>
    <t>Companies preference of  (12) might be different, but FL would like to propose to inlude it in (23a)</t>
    <phoneticPr fontId="6" type="noConversion"/>
  </si>
  <si>
    <r>
      <t>(18</t>
    </r>
    <r>
      <rPr>
        <sz val="11"/>
        <color theme="1"/>
        <rFont val="Times New Roman"/>
        <family val="1"/>
      </rPr>
      <t xml:space="preserve">) Effective noise power </t>
    </r>
    <r>
      <rPr>
        <sz val="11"/>
        <color theme="1"/>
        <rFont val="Times New Roman"/>
        <family val="1"/>
      </rPr>
      <t>= (16</t>
    </r>
    <r>
      <rPr>
        <sz val="11"/>
        <color theme="1"/>
        <rFont val="Times New Roman"/>
        <family val="1"/>
      </rPr>
      <t>) + 10 log((3c</t>
    </r>
    <r>
      <rPr>
        <sz val="11"/>
        <color theme="1"/>
        <rFont val="Times New Roman"/>
        <family val="1"/>
      </rPr>
      <t>))   (dBm)</t>
    </r>
    <phoneticPr fontId="6" type="noConversion"/>
  </si>
  <si>
    <r>
      <t>(19</t>
    </r>
    <r>
      <rPr>
        <sz val="11"/>
        <color theme="1"/>
        <rFont val="Times New Roman"/>
        <family val="1"/>
      </rPr>
      <t xml:space="preserve">) Required SNR </t>
    </r>
    <r>
      <rPr>
        <sz val="11"/>
        <color theme="1"/>
        <rFont val="Times New Roman"/>
        <family val="1"/>
      </rPr>
      <t>(dB)</t>
    </r>
    <phoneticPr fontId="6" type="noConversion"/>
  </si>
  <si>
    <t>(20) Receiver implementation margin (dB)</t>
  </si>
  <si>
    <r>
      <t>(21</t>
    </r>
    <r>
      <rPr>
        <sz val="11"/>
        <rFont val="Times New Roman"/>
        <family val="1"/>
      </rPr>
      <t>) H-ARQ gain</t>
    </r>
    <r>
      <rPr>
        <sz val="11"/>
        <rFont val="Times New Roman"/>
        <family val="1"/>
      </rPr>
      <t xml:space="preserve"> (dB)
Note: Only applicable if HARQ is not considered in LLS</t>
    </r>
    <phoneticPr fontId="6" type="noConversion"/>
  </si>
  <si>
    <r>
      <t>(22) Receiver sensitivity</t>
    </r>
    <r>
      <rPr>
        <sz val="11"/>
        <color theme="1"/>
        <rFont val="Times New Roman"/>
        <family val="1"/>
      </rPr>
      <t xml:space="preserve"> = (18) + (19) </t>
    </r>
    <r>
      <rPr>
        <sz val="11"/>
        <color rgb="FFFF0000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 xml:space="preserve">+ (20) </t>
    </r>
    <r>
      <rPr>
        <sz val="11"/>
        <rFont val="Times New Roman"/>
        <family val="1"/>
      </rPr>
      <t>– (21)  (dBm)</t>
    </r>
    <phoneticPr fontId="6" type="noConversion"/>
  </si>
  <si>
    <t>(22bis) MCL = (3bis)  - (22) + (5) + (11bis)   (dB)</t>
    <phoneticPr fontId="6" type="noConversion"/>
  </si>
  <si>
    <r>
      <t>(23) Hardware link budg</t>
    </r>
    <r>
      <rPr>
        <b/>
        <sz val="11"/>
        <rFont val="Times New Roman"/>
        <family val="1"/>
      </rPr>
      <t xml:space="preserve">et, a.k.a MIL  </t>
    </r>
    <r>
      <rPr>
        <b/>
        <sz val="11"/>
        <color theme="1"/>
        <rFont val="Times New Roman"/>
        <family val="1"/>
      </rPr>
      <t>=</t>
    </r>
    <r>
      <rPr>
        <b/>
        <sz val="11"/>
        <rFont val="Times New Roman"/>
        <family val="1"/>
      </rPr>
      <t xml:space="preserve"> (9) + (11) + (11bis) − (12) − (22)</t>
    </r>
    <r>
      <rPr>
        <b/>
        <sz val="11"/>
        <color rgb="FF0000FF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  (dB)
</t>
    </r>
    <r>
      <rPr>
        <b/>
        <sz val="11"/>
        <color rgb="FF008000"/>
        <rFont val="Times New Roman"/>
        <family val="1"/>
      </rPr>
      <t>Note: MIL can also be derived by (22bis) + (4) – (8) + (11) − (12)</t>
    </r>
    <phoneticPr fontId="6" type="noConversion"/>
  </si>
  <si>
    <t>Calculation of available pathloss</t>
  </si>
  <si>
    <t>(25) Shadow fading margin  (function of the cell area reliability and lognormal shadow fading std deviation ) (dB)</t>
    <phoneticPr fontId="6" type="noConversion"/>
  </si>
  <si>
    <t>(26) BS selection/macro-diversity gain (dB)</t>
    <phoneticPr fontId="6" type="noConversion"/>
  </si>
  <si>
    <t>(27) Penetration margin (dB)</t>
    <phoneticPr fontId="6" type="noConversion"/>
  </si>
  <si>
    <t>(28) Other gains (dB) (if any please specify)</t>
    <phoneticPr fontId="6" type="noConversion"/>
  </si>
  <si>
    <t>(29) Available path loss = (23) – (25) + (26) – (27) + (28)   (dB)</t>
    <phoneticPr fontId="6" type="noConversion"/>
  </si>
  <si>
    <t>(12) is not necessary because it is inluded in MIL(23a)</t>
    <phoneticPr fontId="6" type="noConversion"/>
  </si>
  <si>
    <t>Calculation of ISD</t>
    <phoneticPr fontId="6" type="noConversion"/>
  </si>
  <si>
    <t>(30) Maximum range (based on (29) and according to the system configuration section of the link budget) (m)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</si>
</sst>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_ "/>
  </numFmts>
  <fonts count="28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8"/>
      <name val="맑은 고딕"/>
      <family val="2"/>
      <charset val="129"/>
      <scheme val="minor"/>
    </font>
    <font>
      <sz val="11"/>
      <color theme="1"/>
      <name val="Times New Roman"/>
      <family val="1"/>
    </font>
    <font>
      <sz val="9"/>
      <name val="맑은 고딕"/>
      <family val="3"/>
      <charset val="134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Times New Roman"/>
      <family val="1"/>
    </font>
    <font>
      <sz val="11"/>
      <color rgb="FF008000"/>
      <name val="Times New Roman"/>
      <family val="1"/>
    </font>
    <font>
      <b/>
      <sz val="11"/>
      <name val="Times New Roman"/>
      <family val="1"/>
    </font>
    <font>
      <vertAlign val="superscript"/>
      <sz val="10"/>
      <name val="Times New Roman"/>
      <family val="1"/>
    </font>
    <font>
      <sz val="11"/>
      <color rgb="FFFF0000"/>
      <name val="Times New Roman"/>
      <family val="1"/>
    </font>
    <font>
      <sz val="9"/>
      <name val="宋体"/>
      <family val="3"/>
      <charset val="134"/>
    </font>
    <font>
      <sz val="11"/>
      <color rgb="FF0000FF"/>
      <name val="Times New Roman"/>
      <family val="1"/>
    </font>
    <font>
      <strike/>
      <sz val="11"/>
      <color rgb="FFFF0000"/>
      <name val="Times New Roman"/>
      <family val="1"/>
    </font>
    <font>
      <strike/>
      <sz val="11"/>
      <color rgb="FF008000"/>
      <name val="Times New Roman"/>
      <family val="1"/>
    </font>
    <font>
      <i/>
      <strike/>
      <sz val="11"/>
      <color rgb="FF008000"/>
      <name val="Times New Roman"/>
      <family val="1"/>
    </font>
    <font>
      <sz val="11"/>
      <name val="????? ?? ?????"/>
      <family val="1"/>
    </font>
    <font>
      <b/>
      <strike/>
      <sz val="11"/>
      <color rgb="FFFF0000"/>
      <name val="Times New Roman"/>
      <family val="1"/>
    </font>
    <font>
      <b/>
      <strike/>
      <sz val="11"/>
      <color theme="3" tint="0.39994506668294322"/>
      <name val="Times New Roman"/>
      <family val="1"/>
    </font>
    <font>
      <b/>
      <sz val="11"/>
      <color rgb="FFFF0000"/>
      <name val="Times New Roman"/>
      <family val="1"/>
    </font>
    <font>
      <b/>
      <sz val="11"/>
      <color rgb="FF0000FF"/>
      <name val="Times New Roman"/>
      <family val="1"/>
    </font>
    <font>
      <b/>
      <sz val="11"/>
      <color rgb="FF008000"/>
      <name val="Times New Roman"/>
      <family val="1"/>
    </font>
    <font>
      <sz val="11"/>
      <color theme="6" tint="-0.499984740745262"/>
      <name val="Times New Roman"/>
      <family val="1"/>
    </font>
    <font>
      <sz val="12"/>
      <color theme="1"/>
      <name val="Times New Roman"/>
      <family val="1"/>
    </font>
    <font>
      <u/>
      <sz val="11"/>
      <name val="Times New Roman"/>
      <family val="1"/>
    </font>
    <font>
      <sz val="11"/>
      <color rgb="FF7030A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07">
    <xf numFmtId="0" fontId="0" fillId="0" borderId="0" xfId="0">
      <alignment vertical="center"/>
    </xf>
    <xf numFmtId="176" fontId="3" fillId="2" borderId="1" xfId="1" applyNumberFormat="1" applyFont="1" applyFill="1" applyBorder="1" applyAlignment="1">
      <alignment horizontal="justify" vertical="center" wrapText="1"/>
    </xf>
    <xf numFmtId="176" fontId="5" fillId="2" borderId="1" xfId="0" applyNumberFormat="1" applyFont="1" applyFill="1" applyBorder="1" applyAlignment="1">
      <alignment wrapText="1"/>
    </xf>
    <xf numFmtId="0" fontId="0" fillId="3" borderId="0" xfId="0" applyFill="1">
      <alignment vertical="center"/>
    </xf>
    <xf numFmtId="176" fontId="8" fillId="3" borderId="1" xfId="1" applyNumberFormat="1" applyFont="1" applyFill="1" applyBorder="1" applyAlignment="1">
      <alignment horizontal="justify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176" fontId="3" fillId="3" borderId="2" xfId="0" applyNumberFormat="1" applyFont="1" applyFill="1" applyBorder="1" applyAlignment="1">
      <alignment horizontal="center" vertical="center" wrapText="1"/>
    </xf>
    <xf numFmtId="176" fontId="3" fillId="3" borderId="3" xfId="0" applyNumberFormat="1" applyFont="1" applyFill="1" applyBorder="1" applyAlignment="1">
      <alignment horizontal="center" vertical="center" wrapText="1"/>
    </xf>
    <xf numFmtId="176" fontId="10" fillId="3" borderId="3" xfId="1" applyNumberFormat="1" applyFont="1" applyFill="1" applyBorder="1" applyAlignment="1">
      <alignment horizontal="center" vertical="center" wrapText="1"/>
    </xf>
    <xf numFmtId="176" fontId="10" fillId="3" borderId="1" xfId="1" applyNumberFormat="1" applyFont="1" applyFill="1" applyBorder="1" applyAlignment="1">
      <alignment horizontal="center" vertical="center" wrapText="1"/>
    </xf>
    <xf numFmtId="176" fontId="10" fillId="3" borderId="2" xfId="1" applyNumberFormat="1" applyFont="1" applyFill="1" applyBorder="1" applyAlignment="1">
      <alignment horizontal="center" vertical="center" wrapText="1"/>
    </xf>
    <xf numFmtId="176" fontId="3" fillId="2" borderId="1" xfId="1" applyNumberFormat="1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7" fontId="3" fillId="2" borderId="2" xfId="1" applyNumberFormat="1" applyFont="1" applyFill="1" applyBorder="1" applyAlignment="1">
      <alignment vertical="center" wrapText="1"/>
    </xf>
    <xf numFmtId="177" fontId="3" fillId="2" borderId="3" xfId="0" applyNumberFormat="1" applyFont="1" applyFill="1" applyBorder="1" applyAlignment="1">
      <alignment horizontal="center" vertical="center" wrapText="1"/>
    </xf>
    <xf numFmtId="176" fontId="5" fillId="3" borderId="1" xfId="1" applyNumberFormat="1" applyFont="1" applyFill="1" applyBorder="1" applyAlignment="1">
      <alignment horizontal="justify" vertical="center" wrapText="1"/>
    </xf>
    <xf numFmtId="176" fontId="5" fillId="3" borderId="1" xfId="0" applyNumberFormat="1" applyFont="1" applyFill="1" applyBorder="1" applyAlignment="1">
      <alignment wrapText="1"/>
    </xf>
    <xf numFmtId="177" fontId="5" fillId="3" borderId="1" xfId="0" applyNumberFormat="1" applyFont="1" applyFill="1" applyBorder="1" applyAlignment="1">
      <alignment horizontal="center" vertical="center" wrapText="1"/>
    </xf>
    <xf numFmtId="177" fontId="5" fillId="3" borderId="2" xfId="0" applyNumberFormat="1" applyFont="1" applyFill="1" applyBorder="1" applyAlignment="1">
      <alignment horizontal="center" vertical="center" wrapText="1"/>
    </xf>
    <xf numFmtId="177" fontId="5" fillId="3" borderId="3" xfId="0" applyNumberFormat="1" applyFont="1" applyFill="1" applyBorder="1" applyAlignment="1">
      <alignment horizontal="center" vertical="center" wrapText="1"/>
    </xf>
    <xf numFmtId="177" fontId="5" fillId="3" borderId="1" xfId="1" applyNumberFormat="1" applyFont="1" applyFill="1" applyBorder="1" applyAlignment="1">
      <alignment horizontal="center" vertical="center" wrapText="1"/>
    </xf>
    <xf numFmtId="177" fontId="5" fillId="3" borderId="2" xfId="1" applyNumberFormat="1" applyFont="1" applyFill="1" applyBorder="1" applyAlignment="1">
      <alignment horizontal="center" vertical="center" wrapText="1"/>
    </xf>
    <xf numFmtId="176" fontId="3" fillId="3" borderId="1" xfId="1" applyNumberFormat="1" applyFont="1" applyFill="1" applyBorder="1" applyAlignment="1">
      <alignment horizontal="justify" vertical="center" wrapText="1"/>
    </xf>
    <xf numFmtId="177" fontId="3" fillId="3" borderId="1" xfId="0" applyNumberFormat="1" applyFont="1" applyFill="1" applyBorder="1" applyAlignment="1">
      <alignment horizontal="center" vertical="center" wrapText="1"/>
    </xf>
    <xf numFmtId="177" fontId="10" fillId="3" borderId="2" xfId="1" applyNumberFormat="1" applyFont="1" applyFill="1" applyBorder="1" applyAlignment="1">
      <alignment horizontal="center" vertical="center" wrapText="1"/>
    </xf>
    <xf numFmtId="177" fontId="3" fillId="3" borderId="3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176" fontId="8" fillId="3" borderId="1" xfId="1" quotePrefix="1" applyNumberFormat="1" applyFont="1" applyFill="1" applyBorder="1" applyAlignment="1">
      <alignment horizontal="justify" vertical="center" wrapText="1"/>
    </xf>
    <xf numFmtId="176" fontId="8" fillId="3" borderId="1" xfId="1" applyNumberFormat="1" applyFont="1" applyFill="1" applyBorder="1" applyAlignment="1">
      <alignment horizontal="left" vertical="center" wrapText="1"/>
    </xf>
    <xf numFmtId="0" fontId="0" fillId="3" borderId="1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>
      <alignment vertical="center"/>
    </xf>
    <xf numFmtId="176" fontId="8" fillId="3" borderId="1" xfId="0" applyNumberFormat="1" applyFont="1" applyFill="1" applyBorder="1" applyAlignment="1">
      <alignment horizontal="justify" vertical="center" wrapText="1"/>
    </xf>
    <xf numFmtId="176" fontId="9" fillId="3" borderId="1" xfId="0" applyNumberFormat="1" applyFont="1" applyFill="1" applyBorder="1" applyAlignment="1">
      <alignment horizontal="justify" vertical="center" wrapText="1"/>
    </xf>
    <xf numFmtId="176" fontId="3" fillId="2" borderId="1" xfId="0" applyNumberFormat="1" applyFont="1" applyFill="1" applyBorder="1" applyAlignment="1">
      <alignment vertical="center" wrapText="1"/>
    </xf>
    <xf numFmtId="176" fontId="3" fillId="2" borderId="2" xfId="0" applyNumberFormat="1" applyFont="1" applyFill="1" applyBorder="1" applyAlignment="1">
      <alignment vertical="center" wrapText="1"/>
    </xf>
    <xf numFmtId="176" fontId="3" fillId="2" borderId="3" xfId="0" applyNumberFormat="1" applyFont="1" applyFill="1" applyBorder="1" applyAlignment="1">
      <alignment vertical="center" wrapText="1"/>
    </xf>
    <xf numFmtId="176" fontId="0" fillId="2" borderId="1" xfId="0" applyNumberFormat="1" applyFill="1" applyBorder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176" fontId="15" fillId="3" borderId="1" xfId="1" applyNumberFormat="1" applyFont="1" applyFill="1" applyBorder="1" applyAlignment="1">
      <alignment horizontal="justify" vertical="center" wrapText="1"/>
    </xf>
    <xf numFmtId="177" fontId="0" fillId="3" borderId="1" xfId="0" applyNumberFormat="1" applyFill="1" applyBorder="1" applyAlignment="1">
      <alignment horizontal="center" vertical="center"/>
    </xf>
    <xf numFmtId="177" fontId="0" fillId="3" borderId="2" xfId="0" applyNumberFormat="1" applyFill="1" applyBorder="1" applyAlignment="1">
      <alignment horizontal="center" vertical="center"/>
    </xf>
    <xf numFmtId="177" fontId="0" fillId="3" borderId="3" xfId="0" applyNumberFormat="1" applyFill="1" applyBorder="1" applyAlignment="1">
      <alignment horizontal="center" vertical="center"/>
    </xf>
    <xf numFmtId="176" fontId="12" fillId="3" borderId="1" xfId="1" applyNumberFormat="1" applyFont="1" applyFill="1" applyBorder="1" applyAlignment="1">
      <alignment horizontal="justify" vertical="center" wrapText="1"/>
    </xf>
    <xf numFmtId="176" fontId="3" fillId="3" borderId="1" xfId="0" applyNumberFormat="1" applyFont="1" applyFill="1" applyBorder="1" applyAlignment="1">
      <alignment horizontal="left" vertical="center" wrapText="1"/>
    </xf>
    <xf numFmtId="176" fontId="10" fillId="3" borderId="1" xfId="1" applyNumberFormat="1" applyFont="1" applyFill="1" applyBorder="1" applyAlignment="1">
      <alignment vertical="center" wrapText="1"/>
    </xf>
    <xf numFmtId="177" fontId="3" fillId="3" borderId="2" xfId="0" applyNumberFormat="1" applyFont="1" applyFill="1" applyBorder="1" applyAlignment="1">
      <alignment horizontal="center" vertical="center" wrapText="1"/>
    </xf>
    <xf numFmtId="0" fontId="1" fillId="3" borderId="0" xfId="0" applyFont="1" applyFill="1">
      <alignment vertical="center"/>
    </xf>
    <xf numFmtId="176" fontId="8" fillId="3" borderId="1" xfId="1" applyNumberFormat="1" applyFont="1" applyFill="1" applyBorder="1" applyAlignment="1">
      <alignment vertical="center" wrapText="1"/>
    </xf>
    <xf numFmtId="176" fontId="12" fillId="3" borderId="1" xfId="1" applyNumberFormat="1" applyFont="1" applyFill="1" applyBorder="1" applyAlignment="1">
      <alignment vertical="center" wrapText="1"/>
    </xf>
    <xf numFmtId="176" fontId="0" fillId="3" borderId="1" xfId="0" applyNumberFormat="1" applyFill="1" applyBorder="1" applyAlignment="1">
      <alignment horizontal="center" vertical="center"/>
    </xf>
    <xf numFmtId="176" fontId="0" fillId="3" borderId="2" xfId="0" applyNumberFormat="1" applyFill="1" applyBorder="1" applyAlignment="1">
      <alignment horizontal="center" vertical="center"/>
    </xf>
    <xf numFmtId="176" fontId="0" fillId="3" borderId="3" xfId="0" applyNumberFormat="1" applyFill="1" applyBorder="1" applyAlignment="1">
      <alignment horizontal="center" vertical="center"/>
    </xf>
    <xf numFmtId="176" fontId="7" fillId="3" borderId="1" xfId="0" applyNumberFormat="1" applyFont="1" applyFill="1" applyBorder="1" applyAlignment="1">
      <alignment horizontal="center" vertical="center"/>
    </xf>
    <xf numFmtId="177" fontId="3" fillId="3" borderId="1" xfId="1" applyNumberFormat="1" applyFont="1" applyFill="1" applyBorder="1" applyAlignment="1">
      <alignment horizontal="center" vertical="center" wrapText="1"/>
    </xf>
    <xf numFmtId="177" fontId="3" fillId="3" borderId="2" xfId="1" applyNumberFormat="1" applyFont="1" applyFill="1" applyBorder="1" applyAlignment="1">
      <alignment horizontal="center" vertical="center" wrapText="1"/>
    </xf>
    <xf numFmtId="176" fontId="7" fillId="3" borderId="3" xfId="0" applyNumberFormat="1" applyFont="1" applyFill="1" applyBorder="1" applyAlignment="1">
      <alignment horizontal="center" vertical="center"/>
    </xf>
    <xf numFmtId="176" fontId="25" fillId="3" borderId="1" xfId="0" applyNumberFormat="1" applyFont="1" applyFill="1" applyBorder="1" applyAlignment="1">
      <alignment wrapText="1"/>
    </xf>
    <xf numFmtId="176" fontId="10" fillId="3" borderId="1" xfId="1" applyNumberFormat="1" applyFont="1" applyFill="1" applyBorder="1" applyAlignment="1">
      <alignment horizontal="justify" vertical="center" wrapText="1"/>
    </xf>
    <xf numFmtId="176" fontId="3" fillId="3" borderId="1" xfId="0" applyNumberFormat="1" applyFont="1" applyFill="1" applyBorder="1" applyAlignment="1">
      <alignment wrapText="1"/>
    </xf>
    <xf numFmtId="0" fontId="5" fillId="3" borderId="1" xfId="0" applyFont="1" applyFill="1" applyBorder="1" applyAlignment="1">
      <alignment horizontal="left" vertical="center" wrapText="1"/>
    </xf>
    <xf numFmtId="176" fontId="8" fillId="3" borderId="1" xfId="0" applyNumberFormat="1" applyFont="1" applyFill="1" applyBorder="1" applyAlignment="1">
      <alignment horizontal="center" vertical="center" wrapText="1"/>
    </xf>
    <xf numFmtId="176" fontId="8" fillId="3" borderId="2" xfId="0" applyNumberFormat="1" applyFont="1" applyFill="1" applyBorder="1" applyAlignment="1">
      <alignment horizontal="center" vertical="center" wrapText="1"/>
    </xf>
    <xf numFmtId="176" fontId="8" fillId="3" borderId="3" xfId="0" applyNumberFormat="1" applyFont="1" applyFill="1" applyBorder="1" applyAlignment="1">
      <alignment horizontal="center" vertical="center" wrapText="1"/>
    </xf>
    <xf numFmtId="176" fontId="3" fillId="3" borderId="1" xfId="1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176" fontId="5" fillId="3" borderId="1" xfId="0" applyNumberFormat="1" applyFont="1" applyFill="1" applyBorder="1" applyAlignment="1">
      <alignment horizontal="center" vertical="center" wrapText="1"/>
    </xf>
    <xf numFmtId="176" fontId="5" fillId="3" borderId="1" xfId="1" applyNumberFormat="1" applyFont="1" applyFill="1" applyBorder="1" applyAlignment="1">
      <alignment horizontal="center" vertical="center" wrapText="1"/>
    </xf>
    <xf numFmtId="176" fontId="5" fillId="3" borderId="2" xfId="0" applyNumberFormat="1" applyFont="1" applyFill="1" applyBorder="1" applyAlignment="1">
      <alignment horizontal="center" vertical="center" wrapText="1"/>
    </xf>
    <xf numFmtId="176" fontId="5" fillId="3" borderId="3" xfId="0" applyNumberFormat="1" applyFon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/>
    </xf>
    <xf numFmtId="176" fontId="1" fillId="3" borderId="2" xfId="0" applyNumberFormat="1" applyFont="1" applyFill="1" applyBorder="1" applyAlignment="1">
      <alignment horizontal="center" vertical="center"/>
    </xf>
    <xf numFmtId="176" fontId="1" fillId="3" borderId="3" xfId="0" applyNumberFormat="1" applyFont="1" applyFill="1" applyBorder="1" applyAlignment="1">
      <alignment horizontal="center" vertical="center"/>
    </xf>
    <xf numFmtId="176" fontId="3" fillId="4" borderId="1" xfId="1" applyNumberFormat="1" applyFont="1" applyFill="1" applyBorder="1" applyAlignment="1">
      <alignment vertical="center" wrapText="1"/>
    </xf>
    <xf numFmtId="176" fontId="5" fillId="4" borderId="1" xfId="0" applyNumberFormat="1" applyFont="1" applyFill="1" applyBorder="1" applyAlignment="1">
      <alignment wrapText="1"/>
    </xf>
    <xf numFmtId="176" fontId="0" fillId="4" borderId="1" xfId="0" applyNumberFormat="1" applyFill="1" applyBorder="1" applyAlignment="1">
      <alignment horizontal="center" vertical="center"/>
    </xf>
    <xf numFmtId="176" fontId="0" fillId="4" borderId="2" xfId="0" applyNumberFormat="1" applyFill="1" applyBorder="1" applyAlignment="1">
      <alignment horizontal="center" vertical="center"/>
    </xf>
    <xf numFmtId="176" fontId="0" fillId="4" borderId="3" xfId="0" applyNumberFormat="1" applyFill="1" applyBorder="1" applyAlignment="1">
      <alignment horizontal="center" vertical="center"/>
    </xf>
    <xf numFmtId="0" fontId="0" fillId="4" borderId="1" xfId="0" applyFill="1" applyBorder="1">
      <alignment vertical="center"/>
    </xf>
    <xf numFmtId="0" fontId="0" fillId="4" borderId="2" xfId="0" applyFill="1" applyBorder="1">
      <alignment vertical="center"/>
    </xf>
    <xf numFmtId="0" fontId="0" fillId="4" borderId="3" xfId="0" applyFill="1" applyBorder="1">
      <alignment vertical="center"/>
    </xf>
    <xf numFmtId="0" fontId="0" fillId="4" borderId="0" xfId="0" applyFill="1">
      <alignment vertical="center"/>
    </xf>
    <xf numFmtId="176" fontId="27" fillId="3" borderId="1" xfId="0" applyNumberFormat="1" applyFont="1" applyFill="1" applyBorder="1" applyAlignment="1">
      <alignment horizontal="center" vertical="center" wrapText="1"/>
    </xf>
    <xf numFmtId="176" fontId="5" fillId="3" borderId="1" xfId="1" applyNumberFormat="1" applyFont="1" applyFill="1" applyBorder="1" applyAlignment="1">
      <alignment horizontal="center" vertical="center"/>
    </xf>
    <xf numFmtId="176" fontId="5" fillId="3" borderId="2" xfId="1" applyNumberFormat="1" applyFont="1" applyFill="1" applyBorder="1" applyAlignment="1">
      <alignment horizontal="center" vertical="center"/>
    </xf>
    <xf numFmtId="176" fontId="5" fillId="3" borderId="3" xfId="1" applyNumberFormat="1" applyFont="1" applyFill="1" applyBorder="1" applyAlignment="1">
      <alignment horizontal="center" vertical="center"/>
    </xf>
    <xf numFmtId="176" fontId="27" fillId="3" borderId="2" xfId="0" applyNumberFormat="1" applyFont="1" applyFill="1" applyBorder="1" applyAlignment="1">
      <alignment horizontal="center" vertical="center" wrapText="1"/>
    </xf>
    <xf numFmtId="176" fontId="27" fillId="3" borderId="3" xfId="0" applyNumberFormat="1" applyFont="1" applyFill="1" applyBorder="1" applyAlignment="1">
      <alignment horizontal="center" vertical="center" wrapText="1"/>
    </xf>
    <xf numFmtId="176" fontId="8" fillId="3" borderId="2" xfId="0" applyNumberFormat="1" applyFont="1" applyFill="1" applyBorder="1" applyAlignment="1">
      <alignment horizontal="center" vertical="center"/>
    </xf>
    <xf numFmtId="176" fontId="8" fillId="3" borderId="3" xfId="0" applyNumberFormat="1" applyFont="1" applyFill="1" applyBorder="1" applyAlignment="1">
      <alignment horizontal="center" vertical="center"/>
    </xf>
    <xf numFmtId="176" fontId="8" fillId="3" borderId="1" xfId="0" applyNumberFormat="1" applyFont="1" applyFill="1" applyBorder="1" applyAlignment="1">
      <alignment horizontal="center" vertical="center"/>
    </xf>
    <xf numFmtId="177" fontId="5" fillId="3" borderId="3" xfId="1" applyNumberFormat="1" applyFont="1" applyFill="1" applyBorder="1" applyAlignment="1">
      <alignment horizontal="center" vertical="center" wrapText="1"/>
    </xf>
    <xf numFmtId="176" fontId="10" fillId="2" borderId="1" xfId="1" applyNumberFormat="1" applyFont="1" applyFill="1" applyBorder="1" applyAlignment="1">
      <alignment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5" fillId="0" borderId="0" xfId="0" applyFont="1" applyAlignment="1"/>
    <xf numFmtId="0" fontId="5" fillId="0" borderId="1" xfId="0" applyFont="1" applyBorder="1" applyAlignment="1">
      <alignment wrapTex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177" fontId="7" fillId="2" borderId="1" xfId="0" applyNumberFormat="1" applyFont="1" applyFill="1" applyBorder="1" applyAlignment="1">
      <alignment horizontal="center" vertical="center"/>
    </xf>
  </cellXfs>
  <cellStyles count="2">
    <cellStyle name="常规 2" xfId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85"/>
  <sheetViews>
    <sheetView tabSelected="1" topLeftCell="A43" zoomScale="70" zoomScaleNormal="70" workbookViewId="0">
      <selection activeCell="A53" sqref="A53"/>
    </sheetView>
  </sheetViews>
  <sheetFormatPr defaultRowHeight="16.5"/>
  <cols>
    <col min="1" max="1" width="69.5" style="101" customWidth="1"/>
    <col min="2" max="2" width="50.625" style="102" hidden="1" customWidth="1"/>
    <col min="3" max="9" width="14.625" style="103" customWidth="1"/>
    <col min="10" max="10" width="14.625" style="104" customWidth="1"/>
    <col min="11" max="11" width="14.625" style="105" customWidth="1"/>
    <col min="12" max="17" width="14.625" style="103" customWidth="1"/>
    <col min="18" max="18" width="14.625" style="104" customWidth="1"/>
    <col min="19" max="19" width="14.625" style="105" customWidth="1"/>
    <col min="20" max="25" width="14.625" style="103" customWidth="1"/>
    <col min="26" max="26" width="14.625" style="104" customWidth="1"/>
    <col min="27" max="27" width="14.625" style="105" customWidth="1"/>
    <col min="28" max="33" width="14.625" style="103" customWidth="1"/>
    <col min="34" max="34" width="14.625" style="104" customWidth="1"/>
    <col min="35" max="35" width="14.625" style="105" customWidth="1"/>
    <col min="36" max="41" width="14.625" style="103" customWidth="1"/>
    <col min="42" max="42" width="14.625" style="104" customWidth="1"/>
    <col min="43" max="43" width="14.625" style="105" customWidth="1"/>
    <col min="44" max="49" width="14.625" style="103" customWidth="1"/>
    <col min="50" max="50" width="14.625" style="104" customWidth="1"/>
    <col min="51" max="51" width="14.625" customWidth="1"/>
  </cols>
  <sheetData>
    <row r="1" spans="1:50" s="3" customFormat="1">
      <c r="A1" s="1" t="s">
        <v>0</v>
      </c>
      <c r="B1" s="2" t="s">
        <v>1</v>
      </c>
      <c r="C1" s="106" t="s">
        <v>2</v>
      </c>
      <c r="D1" s="106"/>
      <c r="E1" s="106"/>
      <c r="F1" s="106"/>
      <c r="G1" s="106"/>
      <c r="H1" s="106"/>
      <c r="I1" s="106"/>
      <c r="J1" s="106"/>
      <c r="K1" s="106" t="s">
        <v>2</v>
      </c>
      <c r="L1" s="106"/>
      <c r="M1" s="106"/>
      <c r="N1" s="106"/>
      <c r="O1" s="106"/>
      <c r="P1" s="106"/>
      <c r="Q1" s="106"/>
      <c r="R1" s="106"/>
      <c r="S1" s="106" t="s">
        <v>3</v>
      </c>
      <c r="T1" s="106"/>
      <c r="U1" s="106"/>
      <c r="V1" s="106"/>
      <c r="W1" s="106"/>
      <c r="X1" s="106"/>
      <c r="Y1" s="106"/>
      <c r="Z1" s="106"/>
      <c r="AA1" s="106" t="s">
        <v>3</v>
      </c>
      <c r="AB1" s="106"/>
      <c r="AC1" s="106"/>
      <c r="AD1" s="106"/>
      <c r="AE1" s="106"/>
      <c r="AF1" s="106"/>
      <c r="AG1" s="106"/>
      <c r="AH1" s="106"/>
      <c r="AI1" s="106" t="s">
        <v>3</v>
      </c>
      <c r="AJ1" s="106"/>
      <c r="AK1" s="106"/>
      <c r="AL1" s="106"/>
      <c r="AM1" s="106"/>
      <c r="AN1" s="106"/>
      <c r="AO1" s="106"/>
      <c r="AP1" s="106"/>
      <c r="AQ1" s="106" t="s">
        <v>4</v>
      </c>
      <c r="AR1" s="106"/>
      <c r="AS1" s="106"/>
      <c r="AT1" s="106"/>
      <c r="AU1" s="106"/>
      <c r="AV1" s="106"/>
      <c r="AW1" s="106"/>
      <c r="AX1" s="106"/>
    </row>
    <row r="2" spans="1:50" s="3" customFormat="1" ht="75" customHeight="1">
      <c r="A2" s="1" t="s">
        <v>5</v>
      </c>
      <c r="B2" s="4" t="s">
        <v>6</v>
      </c>
      <c r="C2" s="5" t="s">
        <v>2</v>
      </c>
      <c r="D2" s="5" t="s">
        <v>2</v>
      </c>
      <c r="E2" s="5" t="s">
        <v>2</v>
      </c>
      <c r="F2" s="5" t="s">
        <v>2</v>
      </c>
      <c r="G2" s="5" t="s">
        <v>2</v>
      </c>
      <c r="H2" s="5" t="s">
        <v>2</v>
      </c>
      <c r="I2" s="5" t="s">
        <v>2</v>
      </c>
      <c r="J2" s="6" t="s">
        <v>2</v>
      </c>
      <c r="K2" s="7" t="s">
        <v>2</v>
      </c>
      <c r="L2" s="5" t="s">
        <v>2</v>
      </c>
      <c r="M2" s="5" t="s">
        <v>2</v>
      </c>
      <c r="N2" s="5" t="s">
        <v>2</v>
      </c>
      <c r="O2" s="5" t="s">
        <v>2</v>
      </c>
      <c r="P2" s="5" t="s">
        <v>2</v>
      </c>
      <c r="Q2" s="5" t="s">
        <v>2</v>
      </c>
      <c r="R2" s="6" t="s">
        <v>2</v>
      </c>
      <c r="S2" s="7" t="s">
        <v>3</v>
      </c>
      <c r="T2" s="5" t="s">
        <v>3</v>
      </c>
      <c r="U2" s="5" t="s">
        <v>3</v>
      </c>
      <c r="V2" s="5" t="s">
        <v>3</v>
      </c>
      <c r="W2" s="5" t="s">
        <v>3</v>
      </c>
      <c r="X2" s="5" t="s">
        <v>3</v>
      </c>
      <c r="Y2" s="5" t="s">
        <v>3</v>
      </c>
      <c r="Z2" s="6" t="s">
        <v>3</v>
      </c>
      <c r="AA2" s="7" t="s">
        <v>3</v>
      </c>
      <c r="AB2" s="5" t="s">
        <v>3</v>
      </c>
      <c r="AC2" s="5" t="s">
        <v>3</v>
      </c>
      <c r="AD2" s="5" t="s">
        <v>3</v>
      </c>
      <c r="AE2" s="5" t="s">
        <v>3</v>
      </c>
      <c r="AF2" s="5" t="s">
        <v>3</v>
      </c>
      <c r="AG2" s="5" t="s">
        <v>3</v>
      </c>
      <c r="AH2" s="6" t="s">
        <v>3</v>
      </c>
      <c r="AI2" s="7" t="s">
        <v>3</v>
      </c>
      <c r="AJ2" s="5" t="s">
        <v>3</v>
      </c>
      <c r="AK2" s="5" t="s">
        <v>3</v>
      </c>
      <c r="AL2" s="5" t="s">
        <v>3</v>
      </c>
      <c r="AM2" s="5" t="s">
        <v>3</v>
      </c>
      <c r="AN2" s="5" t="s">
        <v>3</v>
      </c>
      <c r="AO2" s="5" t="s">
        <v>3</v>
      </c>
      <c r="AP2" s="6" t="s">
        <v>3</v>
      </c>
      <c r="AQ2" s="8" t="s">
        <v>4</v>
      </c>
      <c r="AR2" s="9" t="s">
        <v>4</v>
      </c>
      <c r="AS2" s="9" t="s">
        <v>7</v>
      </c>
      <c r="AT2" s="9" t="s">
        <v>7</v>
      </c>
      <c r="AU2" s="9" t="s">
        <v>7</v>
      </c>
      <c r="AV2" s="9" t="s">
        <v>7</v>
      </c>
      <c r="AW2" s="9" t="s">
        <v>7</v>
      </c>
      <c r="AX2" s="10" t="s">
        <v>7</v>
      </c>
    </row>
    <row r="3" spans="1:50" s="3" customFormat="1" ht="51" customHeight="1">
      <c r="A3" s="11" t="s">
        <v>8</v>
      </c>
      <c r="B3" s="2" t="s">
        <v>9</v>
      </c>
      <c r="C3" s="12"/>
      <c r="D3" s="12"/>
      <c r="E3" s="12"/>
      <c r="F3" s="12"/>
      <c r="G3" s="12"/>
      <c r="H3" s="12"/>
      <c r="I3" s="12"/>
      <c r="J3" s="13"/>
      <c r="K3" s="14"/>
      <c r="L3" s="12"/>
      <c r="M3" s="12"/>
      <c r="N3" s="12"/>
      <c r="O3" s="12"/>
      <c r="P3" s="12"/>
      <c r="Q3" s="12"/>
      <c r="R3" s="13"/>
      <c r="S3" s="14"/>
      <c r="T3" s="12"/>
      <c r="U3" s="12"/>
      <c r="V3" s="12"/>
      <c r="W3" s="12"/>
      <c r="X3" s="12"/>
      <c r="Y3" s="12"/>
      <c r="Z3" s="13"/>
      <c r="AA3" s="14"/>
      <c r="AB3" s="12"/>
      <c r="AC3" s="12"/>
      <c r="AD3" s="12"/>
      <c r="AE3" s="12"/>
      <c r="AF3" s="12"/>
      <c r="AG3" s="12"/>
      <c r="AH3" s="13"/>
      <c r="AI3" s="14"/>
      <c r="AJ3" s="12"/>
      <c r="AK3" s="12"/>
      <c r="AL3" s="12"/>
      <c r="AM3" s="12"/>
      <c r="AN3" s="12"/>
      <c r="AO3" s="12"/>
      <c r="AP3" s="13"/>
      <c r="AQ3" s="14"/>
      <c r="AR3" s="12"/>
      <c r="AS3" s="12"/>
      <c r="AT3" s="12"/>
      <c r="AU3" s="12"/>
      <c r="AV3" s="12"/>
      <c r="AW3" s="12"/>
      <c r="AX3" s="13"/>
    </row>
    <row r="4" spans="1:50" s="3" customFormat="1">
      <c r="A4" s="15" t="s">
        <v>10</v>
      </c>
      <c r="B4" s="16" t="s">
        <v>11</v>
      </c>
      <c r="C4" s="17">
        <v>28</v>
      </c>
      <c r="D4" s="17">
        <v>28</v>
      </c>
      <c r="E4" s="17">
        <v>28</v>
      </c>
      <c r="F4" s="17">
        <v>28</v>
      </c>
      <c r="G4" s="17">
        <v>28</v>
      </c>
      <c r="H4" s="17">
        <v>28</v>
      </c>
      <c r="I4" s="17">
        <v>28</v>
      </c>
      <c r="J4" s="18">
        <v>28</v>
      </c>
      <c r="K4" s="19">
        <v>28</v>
      </c>
      <c r="L4" s="17">
        <v>28</v>
      </c>
      <c r="M4" s="17">
        <v>28</v>
      </c>
      <c r="N4" s="17">
        <v>28</v>
      </c>
      <c r="O4" s="17">
        <v>28</v>
      </c>
      <c r="P4" s="17">
        <v>28</v>
      </c>
      <c r="Q4" s="17">
        <v>28</v>
      </c>
      <c r="R4" s="18">
        <v>28</v>
      </c>
      <c r="S4" s="19">
        <v>28</v>
      </c>
      <c r="T4" s="17">
        <v>28</v>
      </c>
      <c r="U4" s="17">
        <v>28</v>
      </c>
      <c r="V4" s="17">
        <v>28</v>
      </c>
      <c r="W4" s="17">
        <v>28</v>
      </c>
      <c r="X4" s="17">
        <v>28</v>
      </c>
      <c r="Y4" s="17">
        <v>28</v>
      </c>
      <c r="Z4" s="18">
        <v>28</v>
      </c>
      <c r="AA4" s="19">
        <v>28</v>
      </c>
      <c r="AB4" s="17">
        <v>28</v>
      </c>
      <c r="AC4" s="17">
        <v>28</v>
      </c>
      <c r="AD4" s="17">
        <v>28</v>
      </c>
      <c r="AE4" s="17">
        <v>28</v>
      </c>
      <c r="AF4" s="17">
        <v>28</v>
      </c>
      <c r="AG4" s="17">
        <v>28</v>
      </c>
      <c r="AH4" s="18">
        <v>28</v>
      </c>
      <c r="AI4" s="19">
        <v>28</v>
      </c>
      <c r="AJ4" s="17">
        <v>28</v>
      </c>
      <c r="AK4" s="17">
        <v>28</v>
      </c>
      <c r="AL4" s="17">
        <v>28</v>
      </c>
      <c r="AM4" s="17">
        <v>28</v>
      </c>
      <c r="AN4" s="17">
        <v>28</v>
      </c>
      <c r="AO4" s="17">
        <v>28</v>
      </c>
      <c r="AP4" s="18">
        <v>28</v>
      </c>
      <c r="AQ4" s="19">
        <v>28</v>
      </c>
      <c r="AR4" s="17">
        <v>28</v>
      </c>
      <c r="AS4" s="17">
        <v>28</v>
      </c>
      <c r="AT4" s="17">
        <v>28</v>
      </c>
      <c r="AU4" s="17">
        <v>28</v>
      </c>
      <c r="AV4" s="17">
        <v>28</v>
      </c>
      <c r="AW4" s="17">
        <v>28</v>
      </c>
      <c r="AX4" s="18">
        <v>28</v>
      </c>
    </row>
    <row r="5" spans="1:50" s="3" customFormat="1">
      <c r="A5" s="15" t="s">
        <v>12</v>
      </c>
      <c r="B5" s="16"/>
      <c r="C5" s="17">
        <v>25</v>
      </c>
      <c r="D5" s="17">
        <v>25</v>
      </c>
      <c r="E5" s="17">
        <v>25</v>
      </c>
      <c r="F5" s="17">
        <v>25</v>
      </c>
      <c r="G5" s="17">
        <v>25</v>
      </c>
      <c r="H5" s="17">
        <v>25</v>
      </c>
      <c r="I5" s="20">
        <v>25</v>
      </c>
      <c r="J5" s="21">
        <v>25</v>
      </c>
      <c r="K5" s="19">
        <v>25</v>
      </c>
      <c r="L5" s="17">
        <v>25</v>
      </c>
      <c r="M5" s="17">
        <v>25</v>
      </c>
      <c r="N5" s="17">
        <v>25</v>
      </c>
      <c r="O5" s="17">
        <v>25</v>
      </c>
      <c r="P5" s="17">
        <v>25</v>
      </c>
      <c r="Q5" s="20">
        <v>25</v>
      </c>
      <c r="R5" s="21">
        <v>25</v>
      </c>
      <c r="S5" s="19">
        <v>25</v>
      </c>
      <c r="T5" s="17">
        <v>25</v>
      </c>
      <c r="U5" s="17">
        <v>25</v>
      </c>
      <c r="V5" s="17">
        <v>25</v>
      </c>
      <c r="W5" s="17">
        <v>25</v>
      </c>
      <c r="X5" s="17">
        <v>25</v>
      </c>
      <c r="Y5" s="20">
        <v>25</v>
      </c>
      <c r="Z5" s="21">
        <v>25</v>
      </c>
      <c r="AA5" s="19">
        <v>25</v>
      </c>
      <c r="AB5" s="17">
        <v>25</v>
      </c>
      <c r="AC5" s="17">
        <v>25</v>
      </c>
      <c r="AD5" s="17">
        <v>25</v>
      </c>
      <c r="AE5" s="17">
        <v>25</v>
      </c>
      <c r="AF5" s="17">
        <v>25</v>
      </c>
      <c r="AG5" s="20">
        <v>25</v>
      </c>
      <c r="AH5" s="21">
        <v>25</v>
      </c>
      <c r="AI5" s="19">
        <v>25</v>
      </c>
      <c r="AJ5" s="17">
        <v>25</v>
      </c>
      <c r="AK5" s="17">
        <v>25</v>
      </c>
      <c r="AL5" s="17">
        <v>25</v>
      </c>
      <c r="AM5" s="17">
        <v>25</v>
      </c>
      <c r="AN5" s="17">
        <v>25</v>
      </c>
      <c r="AO5" s="20">
        <v>25</v>
      </c>
      <c r="AP5" s="21">
        <v>25</v>
      </c>
      <c r="AQ5" s="19">
        <v>25</v>
      </c>
      <c r="AR5" s="17">
        <v>25</v>
      </c>
      <c r="AS5" s="17">
        <v>25</v>
      </c>
      <c r="AT5" s="17">
        <v>25</v>
      </c>
      <c r="AU5" s="17">
        <v>25</v>
      </c>
      <c r="AV5" s="17">
        <v>25</v>
      </c>
      <c r="AW5" s="20">
        <v>25</v>
      </c>
      <c r="AX5" s="21">
        <v>25</v>
      </c>
    </row>
    <row r="6" spans="1:50" s="3" customFormat="1">
      <c r="A6" s="15" t="s">
        <v>13</v>
      </c>
      <c r="B6" s="16"/>
      <c r="C6" s="17">
        <v>1.5</v>
      </c>
      <c r="D6" s="17">
        <v>1.5</v>
      </c>
      <c r="E6" s="17">
        <v>1.5</v>
      </c>
      <c r="F6" s="17">
        <v>1.5</v>
      </c>
      <c r="G6" s="17">
        <v>1.5</v>
      </c>
      <c r="H6" s="17">
        <v>1.5</v>
      </c>
      <c r="I6" s="20">
        <v>1.5</v>
      </c>
      <c r="J6" s="21">
        <v>1.5</v>
      </c>
      <c r="K6" s="19">
        <v>1.5</v>
      </c>
      <c r="L6" s="17">
        <v>1.5</v>
      </c>
      <c r="M6" s="17">
        <v>1.5</v>
      </c>
      <c r="N6" s="17">
        <v>1.5</v>
      </c>
      <c r="O6" s="17">
        <v>1.5</v>
      </c>
      <c r="P6" s="17">
        <v>1.5</v>
      </c>
      <c r="Q6" s="20">
        <v>1.5</v>
      </c>
      <c r="R6" s="21">
        <v>1.5</v>
      </c>
      <c r="S6" s="19">
        <v>1.5</v>
      </c>
      <c r="T6" s="17">
        <v>1.5</v>
      </c>
      <c r="U6" s="17">
        <v>1.5</v>
      </c>
      <c r="V6" s="17">
        <v>1.5</v>
      </c>
      <c r="W6" s="17">
        <v>1.5</v>
      </c>
      <c r="X6" s="17">
        <v>1.5</v>
      </c>
      <c r="Y6" s="20">
        <v>1.5</v>
      </c>
      <c r="Z6" s="21">
        <v>1.5</v>
      </c>
      <c r="AA6" s="19">
        <v>1.5</v>
      </c>
      <c r="AB6" s="17">
        <v>1.5</v>
      </c>
      <c r="AC6" s="17">
        <v>1.5</v>
      </c>
      <c r="AD6" s="17">
        <v>1.5</v>
      </c>
      <c r="AE6" s="17">
        <v>1.5</v>
      </c>
      <c r="AF6" s="17">
        <v>1.5</v>
      </c>
      <c r="AG6" s="20">
        <v>1.5</v>
      </c>
      <c r="AH6" s="21">
        <v>1.5</v>
      </c>
      <c r="AI6" s="19">
        <v>1.5</v>
      </c>
      <c r="AJ6" s="17">
        <v>1.5</v>
      </c>
      <c r="AK6" s="17">
        <v>1.5</v>
      </c>
      <c r="AL6" s="17">
        <v>1.5</v>
      </c>
      <c r="AM6" s="17">
        <v>1.5</v>
      </c>
      <c r="AN6" s="17">
        <v>1.5</v>
      </c>
      <c r="AO6" s="20">
        <v>1.5</v>
      </c>
      <c r="AP6" s="21">
        <v>1.5</v>
      </c>
      <c r="AQ6" s="19">
        <v>1.5</v>
      </c>
      <c r="AR6" s="17">
        <v>1.5</v>
      </c>
      <c r="AS6" s="17">
        <v>1.5</v>
      </c>
      <c r="AT6" s="17">
        <v>1.5</v>
      </c>
      <c r="AU6" s="17">
        <v>1.5</v>
      </c>
      <c r="AV6" s="17">
        <v>1.5</v>
      </c>
      <c r="AW6" s="20">
        <v>1.5</v>
      </c>
      <c r="AX6" s="21">
        <v>1.5</v>
      </c>
    </row>
    <row r="7" spans="1:50" s="3" customFormat="1">
      <c r="A7" s="15" t="s">
        <v>14</v>
      </c>
      <c r="B7" s="16"/>
      <c r="C7" s="17">
        <v>0.9</v>
      </c>
      <c r="D7" s="17">
        <v>0.9</v>
      </c>
      <c r="E7" s="17">
        <v>0.9</v>
      </c>
      <c r="F7" s="17">
        <v>0.95</v>
      </c>
      <c r="G7" s="17">
        <v>0.95</v>
      </c>
      <c r="H7" s="17">
        <v>0.95</v>
      </c>
      <c r="I7" s="20">
        <v>0.9</v>
      </c>
      <c r="J7" s="21">
        <v>0.95</v>
      </c>
      <c r="K7" s="19">
        <v>0.9</v>
      </c>
      <c r="L7" s="17">
        <v>0.9</v>
      </c>
      <c r="M7" s="17">
        <v>0.9</v>
      </c>
      <c r="N7" s="17">
        <v>0.95</v>
      </c>
      <c r="O7" s="17">
        <v>0.95</v>
      </c>
      <c r="P7" s="17">
        <v>0.95</v>
      </c>
      <c r="Q7" s="20">
        <v>0.9</v>
      </c>
      <c r="R7" s="21">
        <v>0.95</v>
      </c>
      <c r="S7" s="19">
        <v>0.9</v>
      </c>
      <c r="T7" s="17">
        <v>0.9</v>
      </c>
      <c r="U7" s="17">
        <v>0.9</v>
      </c>
      <c r="V7" s="17">
        <v>0.95</v>
      </c>
      <c r="W7" s="17">
        <v>0.95</v>
      </c>
      <c r="X7" s="17">
        <v>0.95</v>
      </c>
      <c r="Y7" s="20">
        <v>0.9</v>
      </c>
      <c r="Z7" s="21">
        <v>0.95</v>
      </c>
      <c r="AA7" s="19">
        <v>0.9</v>
      </c>
      <c r="AB7" s="17">
        <v>0.9</v>
      </c>
      <c r="AC7" s="17">
        <v>0.9</v>
      </c>
      <c r="AD7" s="17">
        <v>0.95</v>
      </c>
      <c r="AE7" s="17">
        <v>0.95</v>
      </c>
      <c r="AF7" s="17">
        <v>0.95</v>
      </c>
      <c r="AG7" s="20">
        <v>0.9</v>
      </c>
      <c r="AH7" s="21">
        <v>0.95</v>
      </c>
      <c r="AI7" s="19">
        <v>0.9</v>
      </c>
      <c r="AJ7" s="17">
        <v>0.9</v>
      </c>
      <c r="AK7" s="17">
        <v>0.9</v>
      </c>
      <c r="AL7" s="17">
        <v>0.95</v>
      </c>
      <c r="AM7" s="17">
        <v>0.95</v>
      </c>
      <c r="AN7" s="17">
        <v>0.95</v>
      </c>
      <c r="AO7" s="20">
        <v>0.9</v>
      </c>
      <c r="AP7" s="21">
        <v>0.95</v>
      </c>
      <c r="AQ7" s="19">
        <v>0.9</v>
      </c>
      <c r="AR7" s="17">
        <v>0.9</v>
      </c>
      <c r="AS7" s="17">
        <v>0.9</v>
      </c>
      <c r="AT7" s="17">
        <v>0.95</v>
      </c>
      <c r="AU7" s="17">
        <v>0.95</v>
      </c>
      <c r="AV7" s="17">
        <v>0.95</v>
      </c>
      <c r="AW7" s="20">
        <v>0.9</v>
      </c>
      <c r="AX7" s="21">
        <v>0.95</v>
      </c>
    </row>
    <row r="8" spans="1:50" s="3" customFormat="1" ht="29.25" customHeight="1">
      <c r="A8" s="4" t="s">
        <v>15</v>
      </c>
      <c r="B8" s="4" t="s">
        <v>16</v>
      </c>
      <c r="C8" s="17" t="s">
        <v>17</v>
      </c>
      <c r="D8" s="17" t="s">
        <v>17</v>
      </c>
      <c r="E8" s="17" t="s">
        <v>17</v>
      </c>
      <c r="F8" s="17" t="s">
        <v>17</v>
      </c>
      <c r="G8" s="17" t="s">
        <v>17</v>
      </c>
      <c r="H8" s="17" t="s">
        <v>17</v>
      </c>
      <c r="I8" s="20" t="s">
        <v>18</v>
      </c>
      <c r="J8" s="21" t="s">
        <v>18</v>
      </c>
      <c r="K8" s="19" t="s">
        <v>19</v>
      </c>
      <c r="L8" s="17" t="s">
        <v>19</v>
      </c>
      <c r="M8" s="17" t="s">
        <v>19</v>
      </c>
      <c r="N8" s="17" t="s">
        <v>19</v>
      </c>
      <c r="O8" s="17" t="s">
        <v>19</v>
      </c>
      <c r="P8" s="17" t="s">
        <v>19</v>
      </c>
      <c r="Q8" s="17" t="s">
        <v>19</v>
      </c>
      <c r="R8" s="18" t="s">
        <v>19</v>
      </c>
      <c r="S8" s="19" t="s">
        <v>17</v>
      </c>
      <c r="T8" s="17" t="s">
        <v>17</v>
      </c>
      <c r="U8" s="17" t="s">
        <v>17</v>
      </c>
      <c r="V8" s="17" t="s">
        <v>17</v>
      </c>
      <c r="W8" s="17" t="s">
        <v>17</v>
      </c>
      <c r="X8" s="17" t="s">
        <v>17</v>
      </c>
      <c r="Y8" s="20" t="s">
        <v>18</v>
      </c>
      <c r="Z8" s="21" t="s">
        <v>18</v>
      </c>
      <c r="AA8" s="19" t="s">
        <v>19</v>
      </c>
      <c r="AB8" s="17" t="s">
        <v>19</v>
      </c>
      <c r="AC8" s="17" t="s">
        <v>19</v>
      </c>
      <c r="AD8" s="17" t="s">
        <v>19</v>
      </c>
      <c r="AE8" s="17" t="s">
        <v>19</v>
      </c>
      <c r="AF8" s="17" t="s">
        <v>19</v>
      </c>
      <c r="AG8" s="17" t="s">
        <v>19</v>
      </c>
      <c r="AH8" s="18" t="s">
        <v>19</v>
      </c>
      <c r="AI8" s="19" t="s">
        <v>19</v>
      </c>
      <c r="AJ8" s="17" t="s">
        <v>19</v>
      </c>
      <c r="AK8" s="17" t="s">
        <v>19</v>
      </c>
      <c r="AL8" s="17" t="s">
        <v>19</v>
      </c>
      <c r="AM8" s="17" t="s">
        <v>19</v>
      </c>
      <c r="AN8" s="17" t="s">
        <v>19</v>
      </c>
      <c r="AO8" s="17" t="s">
        <v>19</v>
      </c>
      <c r="AP8" s="18" t="s">
        <v>19</v>
      </c>
      <c r="AQ8" s="19" t="s">
        <v>20</v>
      </c>
      <c r="AR8" s="17" t="s">
        <v>20</v>
      </c>
      <c r="AS8" s="17" t="s">
        <v>20</v>
      </c>
      <c r="AT8" s="17" t="s">
        <v>20</v>
      </c>
      <c r="AU8" s="17" t="s">
        <v>20</v>
      </c>
      <c r="AV8" s="17" t="s">
        <v>20</v>
      </c>
      <c r="AW8" s="17" t="s">
        <v>19</v>
      </c>
      <c r="AX8" s="18" t="s">
        <v>19</v>
      </c>
    </row>
    <row r="9" spans="1:50" s="3" customFormat="1" ht="50.25" customHeight="1">
      <c r="A9" s="4" t="s">
        <v>21</v>
      </c>
      <c r="B9" s="4" t="s">
        <v>22</v>
      </c>
      <c r="C9" s="17">
        <v>3</v>
      </c>
      <c r="D9" s="17">
        <v>3</v>
      </c>
      <c r="E9" s="17">
        <v>3</v>
      </c>
      <c r="F9" s="17">
        <v>3</v>
      </c>
      <c r="G9" s="17">
        <v>3</v>
      </c>
      <c r="H9" s="17">
        <v>3</v>
      </c>
      <c r="I9" s="20">
        <v>3</v>
      </c>
      <c r="J9" s="21">
        <v>3</v>
      </c>
      <c r="K9" s="19">
        <v>30</v>
      </c>
      <c r="L9" s="17">
        <v>30</v>
      </c>
      <c r="M9" s="17">
        <v>30</v>
      </c>
      <c r="N9" s="17">
        <v>30</v>
      </c>
      <c r="O9" s="17">
        <v>30</v>
      </c>
      <c r="P9" s="17">
        <v>30</v>
      </c>
      <c r="Q9" s="17">
        <v>30</v>
      </c>
      <c r="R9" s="18">
        <v>30</v>
      </c>
      <c r="S9" s="19">
        <v>3</v>
      </c>
      <c r="T9" s="17">
        <v>3</v>
      </c>
      <c r="U9" s="17">
        <v>3</v>
      </c>
      <c r="V9" s="17">
        <v>3</v>
      </c>
      <c r="W9" s="17">
        <v>3</v>
      </c>
      <c r="X9" s="17">
        <v>3</v>
      </c>
      <c r="Y9" s="20">
        <v>3</v>
      </c>
      <c r="Z9" s="21">
        <v>3</v>
      </c>
      <c r="AA9" s="19">
        <v>30</v>
      </c>
      <c r="AB9" s="17">
        <v>30</v>
      </c>
      <c r="AC9" s="17">
        <v>30</v>
      </c>
      <c r="AD9" s="17">
        <v>30</v>
      </c>
      <c r="AE9" s="17">
        <v>30</v>
      </c>
      <c r="AF9" s="17">
        <v>30</v>
      </c>
      <c r="AG9" s="17">
        <v>30</v>
      </c>
      <c r="AH9" s="18">
        <v>30</v>
      </c>
      <c r="AI9" s="19">
        <v>120</v>
      </c>
      <c r="AJ9" s="17">
        <v>120</v>
      </c>
      <c r="AK9" s="17">
        <v>120</v>
      </c>
      <c r="AL9" s="17">
        <v>120</v>
      </c>
      <c r="AM9" s="17">
        <v>120</v>
      </c>
      <c r="AN9" s="17">
        <v>120</v>
      </c>
      <c r="AO9" s="17">
        <v>120</v>
      </c>
      <c r="AP9" s="18">
        <v>120</v>
      </c>
      <c r="AQ9" s="19">
        <v>3</v>
      </c>
      <c r="AR9" s="17">
        <v>3</v>
      </c>
      <c r="AS9" s="17">
        <v>3</v>
      </c>
      <c r="AT9" s="17">
        <v>3</v>
      </c>
      <c r="AU9" s="17">
        <v>3</v>
      </c>
      <c r="AV9" s="17">
        <v>3</v>
      </c>
      <c r="AW9" s="17">
        <v>3</v>
      </c>
      <c r="AX9" s="18">
        <v>3</v>
      </c>
    </row>
    <row r="10" spans="1:50" s="3" customFormat="1" ht="45.75" customHeight="1">
      <c r="A10" s="22" t="s">
        <v>23</v>
      </c>
      <c r="B10" s="4" t="s">
        <v>24</v>
      </c>
      <c r="C10" s="23" t="s">
        <v>25</v>
      </c>
      <c r="D10" s="23" t="s">
        <v>26</v>
      </c>
      <c r="E10" s="23" t="s">
        <v>27</v>
      </c>
      <c r="F10" s="23" t="s">
        <v>28</v>
      </c>
      <c r="G10" s="23" t="s">
        <v>29</v>
      </c>
      <c r="H10" s="23" t="s">
        <v>30</v>
      </c>
      <c r="I10" s="23" t="s">
        <v>31</v>
      </c>
      <c r="J10" s="24" t="s">
        <v>32</v>
      </c>
      <c r="K10" s="25" t="s">
        <v>25</v>
      </c>
      <c r="L10" s="23" t="s">
        <v>26</v>
      </c>
      <c r="M10" s="23" t="s">
        <v>33</v>
      </c>
      <c r="N10" s="23" t="s">
        <v>28</v>
      </c>
      <c r="O10" s="23" t="s">
        <v>29</v>
      </c>
      <c r="P10" s="23" t="s">
        <v>30</v>
      </c>
      <c r="Q10" s="23" t="s">
        <v>31</v>
      </c>
      <c r="R10" s="24" t="s">
        <v>32</v>
      </c>
      <c r="S10" s="25" t="s">
        <v>25</v>
      </c>
      <c r="T10" s="23" t="s">
        <v>26</v>
      </c>
      <c r="U10" s="23" t="s">
        <v>27</v>
      </c>
      <c r="V10" s="23" t="s">
        <v>28</v>
      </c>
      <c r="W10" s="23" t="s">
        <v>29</v>
      </c>
      <c r="X10" s="23" t="s">
        <v>30</v>
      </c>
      <c r="Y10" s="23" t="s">
        <v>31</v>
      </c>
      <c r="Z10" s="24" t="s">
        <v>32</v>
      </c>
      <c r="AA10" s="25" t="s">
        <v>25</v>
      </c>
      <c r="AB10" s="23" t="s">
        <v>26</v>
      </c>
      <c r="AC10" s="23" t="s">
        <v>34</v>
      </c>
      <c r="AD10" s="23" t="s">
        <v>28</v>
      </c>
      <c r="AE10" s="23" t="s">
        <v>29</v>
      </c>
      <c r="AF10" s="23" t="s">
        <v>30</v>
      </c>
      <c r="AG10" s="23" t="s">
        <v>31</v>
      </c>
      <c r="AH10" s="24" t="s">
        <v>32</v>
      </c>
      <c r="AI10" s="25" t="s">
        <v>25</v>
      </c>
      <c r="AJ10" s="23" t="s">
        <v>26</v>
      </c>
      <c r="AK10" s="23" t="s">
        <v>34</v>
      </c>
      <c r="AL10" s="23" t="s">
        <v>28</v>
      </c>
      <c r="AM10" s="23" t="s">
        <v>29</v>
      </c>
      <c r="AN10" s="23" t="s">
        <v>30</v>
      </c>
      <c r="AO10" s="23" t="s">
        <v>31</v>
      </c>
      <c r="AP10" s="24" t="s">
        <v>32</v>
      </c>
      <c r="AQ10" s="25" t="s">
        <v>25</v>
      </c>
      <c r="AR10" s="23" t="s">
        <v>35</v>
      </c>
      <c r="AS10" s="23" t="s">
        <v>36</v>
      </c>
      <c r="AT10" s="23" t="s">
        <v>28</v>
      </c>
      <c r="AU10" s="23" t="s">
        <v>29</v>
      </c>
      <c r="AV10" s="23" t="s">
        <v>30</v>
      </c>
      <c r="AW10" s="23" t="s">
        <v>31</v>
      </c>
      <c r="AX10" s="24" t="s">
        <v>32</v>
      </c>
    </row>
    <row r="11" spans="1:50" s="3" customFormat="1" ht="27.75" customHeight="1">
      <c r="A11" s="22" t="s">
        <v>37</v>
      </c>
      <c r="B11" s="4" t="s">
        <v>38</v>
      </c>
      <c r="C11" s="5" t="s">
        <v>39</v>
      </c>
      <c r="D11" s="5" t="s">
        <v>39</v>
      </c>
      <c r="E11" s="5" t="s">
        <v>39</v>
      </c>
      <c r="F11" s="5" t="s">
        <v>40</v>
      </c>
      <c r="G11" s="5" t="s">
        <v>40</v>
      </c>
      <c r="H11" s="9" t="s">
        <v>40</v>
      </c>
      <c r="I11" s="5" t="s">
        <v>39</v>
      </c>
      <c r="J11" s="10" t="s">
        <v>40</v>
      </c>
      <c r="K11" s="7" t="s">
        <v>39</v>
      </c>
      <c r="L11" s="5" t="s">
        <v>39</v>
      </c>
      <c r="M11" s="5" t="s">
        <v>39</v>
      </c>
      <c r="N11" s="9" t="s">
        <v>40</v>
      </c>
      <c r="O11" s="9" t="s">
        <v>40</v>
      </c>
      <c r="P11" s="9" t="s">
        <v>40</v>
      </c>
      <c r="Q11" s="5" t="s">
        <v>39</v>
      </c>
      <c r="R11" s="10" t="s">
        <v>40</v>
      </c>
      <c r="S11" s="7" t="s">
        <v>39</v>
      </c>
      <c r="T11" s="5" t="s">
        <v>39</v>
      </c>
      <c r="U11" s="5" t="s">
        <v>39</v>
      </c>
      <c r="V11" s="9" t="s">
        <v>40</v>
      </c>
      <c r="W11" s="9" t="s">
        <v>40</v>
      </c>
      <c r="X11" s="9" t="s">
        <v>40</v>
      </c>
      <c r="Y11" s="5" t="s">
        <v>39</v>
      </c>
      <c r="Z11" s="10" t="s">
        <v>40</v>
      </c>
      <c r="AA11" s="7" t="s">
        <v>39</v>
      </c>
      <c r="AB11" s="5" t="s">
        <v>39</v>
      </c>
      <c r="AC11" s="5" t="s">
        <v>39</v>
      </c>
      <c r="AD11" s="9" t="s">
        <v>40</v>
      </c>
      <c r="AE11" s="9" t="s">
        <v>40</v>
      </c>
      <c r="AF11" s="9" t="s">
        <v>40</v>
      </c>
      <c r="AG11" s="5" t="s">
        <v>39</v>
      </c>
      <c r="AH11" s="10" t="s">
        <v>40</v>
      </c>
      <c r="AI11" s="7" t="s">
        <v>39</v>
      </c>
      <c r="AJ11" s="5" t="s">
        <v>39</v>
      </c>
      <c r="AK11" s="5" t="s">
        <v>39</v>
      </c>
      <c r="AL11" s="9" t="s">
        <v>40</v>
      </c>
      <c r="AM11" s="9" t="s">
        <v>40</v>
      </c>
      <c r="AN11" s="9" t="s">
        <v>40</v>
      </c>
      <c r="AO11" s="5" t="s">
        <v>39</v>
      </c>
      <c r="AP11" s="10" t="s">
        <v>40</v>
      </c>
      <c r="AQ11" s="7" t="s">
        <v>39</v>
      </c>
      <c r="AR11" s="5" t="s">
        <v>39</v>
      </c>
      <c r="AS11" s="5" t="s">
        <v>39</v>
      </c>
      <c r="AT11" s="9" t="s">
        <v>40</v>
      </c>
      <c r="AU11" s="9" t="s">
        <v>40</v>
      </c>
      <c r="AV11" s="9" t="s">
        <v>40</v>
      </c>
      <c r="AW11" s="5" t="s">
        <v>39</v>
      </c>
      <c r="AX11" s="10" t="s">
        <v>40</v>
      </c>
    </row>
    <row r="12" spans="1:50" s="3" customFormat="1" ht="36" customHeight="1">
      <c r="A12" s="22" t="s">
        <v>41</v>
      </c>
      <c r="B12" s="4" t="s">
        <v>42</v>
      </c>
      <c r="C12" s="5" t="s">
        <v>43</v>
      </c>
      <c r="D12" s="5" t="s">
        <v>43</v>
      </c>
      <c r="E12" s="5" t="s">
        <v>43</v>
      </c>
      <c r="F12" s="5" t="s">
        <v>44</v>
      </c>
      <c r="G12" s="5" t="s">
        <v>44</v>
      </c>
      <c r="H12" s="5" t="s">
        <v>44</v>
      </c>
      <c r="I12" s="5" t="s">
        <v>44</v>
      </c>
      <c r="J12" s="6" t="s">
        <v>44</v>
      </c>
      <c r="K12" s="7" t="s">
        <v>43</v>
      </c>
      <c r="L12" s="5" t="s">
        <v>43</v>
      </c>
      <c r="M12" s="5" t="s">
        <v>43</v>
      </c>
      <c r="N12" s="5" t="s">
        <v>44</v>
      </c>
      <c r="O12" s="5" t="s">
        <v>44</v>
      </c>
      <c r="P12" s="5" t="s">
        <v>44</v>
      </c>
      <c r="Q12" s="5" t="s">
        <v>44</v>
      </c>
      <c r="R12" s="6" t="s">
        <v>44</v>
      </c>
      <c r="S12" s="7" t="s">
        <v>43</v>
      </c>
      <c r="T12" s="5" t="s">
        <v>43</v>
      </c>
      <c r="U12" s="5" t="s">
        <v>43</v>
      </c>
      <c r="V12" s="5" t="s">
        <v>44</v>
      </c>
      <c r="W12" s="5" t="s">
        <v>44</v>
      </c>
      <c r="X12" s="5" t="s">
        <v>44</v>
      </c>
      <c r="Y12" s="5" t="s">
        <v>44</v>
      </c>
      <c r="Z12" s="6" t="s">
        <v>44</v>
      </c>
      <c r="AA12" s="7" t="s">
        <v>43</v>
      </c>
      <c r="AB12" s="5" t="s">
        <v>43</v>
      </c>
      <c r="AC12" s="5" t="s">
        <v>43</v>
      </c>
      <c r="AD12" s="5" t="s">
        <v>44</v>
      </c>
      <c r="AE12" s="5" t="s">
        <v>44</v>
      </c>
      <c r="AF12" s="5" t="s">
        <v>44</v>
      </c>
      <c r="AG12" s="5" t="s">
        <v>44</v>
      </c>
      <c r="AH12" s="6" t="s">
        <v>44</v>
      </c>
      <c r="AI12" s="7" t="s">
        <v>43</v>
      </c>
      <c r="AJ12" s="5" t="s">
        <v>43</v>
      </c>
      <c r="AK12" s="5" t="s">
        <v>43</v>
      </c>
      <c r="AL12" s="5" t="s">
        <v>44</v>
      </c>
      <c r="AM12" s="5" t="s">
        <v>44</v>
      </c>
      <c r="AN12" s="5" t="s">
        <v>44</v>
      </c>
      <c r="AO12" s="5" t="s">
        <v>44</v>
      </c>
      <c r="AP12" s="6" t="s">
        <v>44</v>
      </c>
      <c r="AQ12" s="7" t="s">
        <v>43</v>
      </c>
      <c r="AR12" s="5" t="s">
        <v>43</v>
      </c>
      <c r="AS12" s="5" t="s">
        <v>43</v>
      </c>
      <c r="AT12" s="5" t="s">
        <v>44</v>
      </c>
      <c r="AU12" s="5" t="s">
        <v>44</v>
      </c>
      <c r="AV12" s="5" t="s">
        <v>44</v>
      </c>
      <c r="AW12" s="5" t="s">
        <v>44</v>
      </c>
      <c r="AX12" s="6" t="s">
        <v>44</v>
      </c>
    </row>
    <row r="13" spans="1:50" s="3" customFormat="1" ht="28.5" customHeight="1">
      <c r="A13" s="22" t="s">
        <v>45</v>
      </c>
      <c r="B13" s="4" t="s">
        <v>46</v>
      </c>
      <c r="C13" s="5" t="s">
        <v>47</v>
      </c>
      <c r="D13" s="5" t="s">
        <v>47</v>
      </c>
      <c r="E13" s="5" t="s">
        <v>47</v>
      </c>
      <c r="F13" s="5" t="s">
        <v>47</v>
      </c>
      <c r="G13" s="5" t="s">
        <v>47</v>
      </c>
      <c r="H13" s="5" t="s">
        <v>47</v>
      </c>
      <c r="I13" s="5" t="s">
        <v>47</v>
      </c>
      <c r="J13" s="6" t="s">
        <v>47</v>
      </c>
      <c r="K13" s="7" t="s">
        <v>47</v>
      </c>
      <c r="L13" s="5" t="s">
        <v>47</v>
      </c>
      <c r="M13" s="5" t="s">
        <v>47</v>
      </c>
      <c r="N13" s="5" t="s">
        <v>47</v>
      </c>
      <c r="O13" s="5" t="s">
        <v>47</v>
      </c>
      <c r="P13" s="5" t="s">
        <v>47</v>
      </c>
      <c r="Q13" s="5" t="s">
        <v>47</v>
      </c>
      <c r="R13" s="6" t="s">
        <v>47</v>
      </c>
      <c r="S13" s="7" t="s">
        <v>47</v>
      </c>
      <c r="T13" s="5" t="s">
        <v>47</v>
      </c>
      <c r="U13" s="5" t="s">
        <v>47</v>
      </c>
      <c r="V13" s="5" t="s">
        <v>47</v>
      </c>
      <c r="W13" s="5" t="s">
        <v>47</v>
      </c>
      <c r="X13" s="5" t="s">
        <v>47</v>
      </c>
      <c r="Y13" s="5" t="s">
        <v>47</v>
      </c>
      <c r="Z13" s="6" t="s">
        <v>47</v>
      </c>
      <c r="AA13" s="7" t="s">
        <v>47</v>
      </c>
      <c r="AB13" s="5" t="s">
        <v>47</v>
      </c>
      <c r="AC13" s="5" t="s">
        <v>47</v>
      </c>
      <c r="AD13" s="5" t="s">
        <v>47</v>
      </c>
      <c r="AE13" s="5" t="s">
        <v>47</v>
      </c>
      <c r="AF13" s="5" t="s">
        <v>47</v>
      </c>
      <c r="AG13" s="5" t="s">
        <v>47</v>
      </c>
      <c r="AH13" s="6" t="s">
        <v>47</v>
      </c>
      <c r="AI13" s="7" t="s">
        <v>47</v>
      </c>
      <c r="AJ13" s="5" t="s">
        <v>47</v>
      </c>
      <c r="AK13" s="5" t="s">
        <v>47</v>
      </c>
      <c r="AL13" s="5" t="s">
        <v>47</v>
      </c>
      <c r="AM13" s="5" t="s">
        <v>47</v>
      </c>
      <c r="AN13" s="5" t="s">
        <v>47</v>
      </c>
      <c r="AO13" s="5" t="s">
        <v>47</v>
      </c>
      <c r="AP13" s="6" t="s">
        <v>47</v>
      </c>
      <c r="AQ13" s="7" t="s">
        <v>47</v>
      </c>
      <c r="AR13" s="5" t="s">
        <v>47</v>
      </c>
      <c r="AS13" s="5" t="s">
        <v>47</v>
      </c>
      <c r="AT13" s="5" t="s">
        <v>47</v>
      </c>
      <c r="AU13" s="5" t="s">
        <v>47</v>
      </c>
      <c r="AV13" s="5" t="s">
        <v>47</v>
      </c>
      <c r="AW13" s="5" t="s">
        <v>47</v>
      </c>
      <c r="AX13" s="6" t="s">
        <v>47</v>
      </c>
    </row>
    <row r="14" spans="1:50" s="3" customFormat="1" ht="35.25" customHeight="1">
      <c r="A14" s="22" t="s">
        <v>48</v>
      </c>
      <c r="B14" s="4" t="s">
        <v>49</v>
      </c>
      <c r="C14" s="5" t="s">
        <v>50</v>
      </c>
      <c r="D14" s="5" t="s">
        <v>50</v>
      </c>
      <c r="E14" s="5" t="s">
        <v>50</v>
      </c>
      <c r="F14" s="5" t="s">
        <v>51</v>
      </c>
      <c r="G14" s="5" t="s">
        <v>51</v>
      </c>
      <c r="H14" s="9" t="s">
        <v>51</v>
      </c>
      <c r="I14" s="9" t="s">
        <v>50</v>
      </c>
      <c r="J14" s="10" t="s">
        <v>50</v>
      </c>
      <c r="K14" s="7" t="s">
        <v>50</v>
      </c>
      <c r="L14" s="5" t="s">
        <v>50</v>
      </c>
      <c r="M14" s="5" t="s">
        <v>50</v>
      </c>
      <c r="N14" s="5" t="s">
        <v>51</v>
      </c>
      <c r="O14" s="5" t="s">
        <v>51</v>
      </c>
      <c r="P14" s="9" t="s">
        <v>51</v>
      </c>
      <c r="Q14" s="9" t="s">
        <v>50</v>
      </c>
      <c r="R14" s="10" t="s">
        <v>50</v>
      </c>
      <c r="S14" s="7" t="s">
        <v>50</v>
      </c>
      <c r="T14" s="5" t="s">
        <v>50</v>
      </c>
      <c r="U14" s="5" t="s">
        <v>50</v>
      </c>
      <c r="V14" s="5" t="s">
        <v>51</v>
      </c>
      <c r="W14" s="5" t="s">
        <v>51</v>
      </c>
      <c r="X14" s="9" t="s">
        <v>51</v>
      </c>
      <c r="Y14" s="9" t="s">
        <v>50</v>
      </c>
      <c r="Z14" s="10" t="s">
        <v>50</v>
      </c>
      <c r="AA14" s="7" t="s">
        <v>50</v>
      </c>
      <c r="AB14" s="5" t="s">
        <v>50</v>
      </c>
      <c r="AC14" s="5" t="s">
        <v>50</v>
      </c>
      <c r="AD14" s="5" t="s">
        <v>51</v>
      </c>
      <c r="AE14" s="5" t="s">
        <v>51</v>
      </c>
      <c r="AF14" s="9" t="s">
        <v>51</v>
      </c>
      <c r="AG14" s="9" t="s">
        <v>50</v>
      </c>
      <c r="AH14" s="10" t="s">
        <v>50</v>
      </c>
      <c r="AI14" s="7" t="s">
        <v>50</v>
      </c>
      <c r="AJ14" s="5" t="s">
        <v>50</v>
      </c>
      <c r="AK14" s="5" t="s">
        <v>50</v>
      </c>
      <c r="AL14" s="5" t="s">
        <v>51</v>
      </c>
      <c r="AM14" s="5" t="s">
        <v>51</v>
      </c>
      <c r="AN14" s="9" t="s">
        <v>51</v>
      </c>
      <c r="AO14" s="9" t="s">
        <v>50</v>
      </c>
      <c r="AP14" s="10" t="s">
        <v>50</v>
      </c>
      <c r="AQ14" s="7" t="s">
        <v>50</v>
      </c>
      <c r="AR14" s="5" t="s">
        <v>50</v>
      </c>
      <c r="AS14" s="5" t="s">
        <v>50</v>
      </c>
      <c r="AT14" s="5" t="s">
        <v>51</v>
      </c>
      <c r="AU14" s="5" t="s">
        <v>51</v>
      </c>
      <c r="AV14" s="9" t="s">
        <v>51</v>
      </c>
      <c r="AW14" s="9" t="s">
        <v>50</v>
      </c>
      <c r="AX14" s="10" t="s">
        <v>50</v>
      </c>
    </row>
    <row r="15" spans="1:50" s="3" customFormat="1" ht="26.25" customHeight="1">
      <c r="A15" s="22" t="s">
        <v>52</v>
      </c>
      <c r="B15" s="4" t="s">
        <v>53</v>
      </c>
      <c r="C15" s="5">
        <v>30</v>
      </c>
      <c r="D15" s="5">
        <v>4</v>
      </c>
      <c r="E15" s="5">
        <v>4</v>
      </c>
      <c r="F15" s="5">
        <v>1</v>
      </c>
      <c r="G15" s="5">
        <v>1</v>
      </c>
      <c r="H15" s="9">
        <v>1</v>
      </c>
      <c r="I15" s="5">
        <v>50</v>
      </c>
      <c r="J15" s="6">
        <v>48</v>
      </c>
      <c r="K15" s="7">
        <v>30</v>
      </c>
      <c r="L15" s="5">
        <v>4</v>
      </c>
      <c r="M15" s="5">
        <v>4</v>
      </c>
      <c r="N15" s="5">
        <v>1</v>
      </c>
      <c r="O15" s="5">
        <v>1</v>
      </c>
      <c r="P15" s="9">
        <v>1</v>
      </c>
      <c r="Q15" s="5">
        <v>50</v>
      </c>
      <c r="R15" s="6">
        <v>48</v>
      </c>
      <c r="S15" s="7">
        <v>1</v>
      </c>
      <c r="T15" s="5">
        <v>4</v>
      </c>
      <c r="U15" s="5">
        <v>4</v>
      </c>
      <c r="V15" s="5">
        <v>1</v>
      </c>
      <c r="W15" s="5">
        <v>1</v>
      </c>
      <c r="X15" s="9">
        <v>1</v>
      </c>
      <c r="Y15" s="5">
        <v>2</v>
      </c>
      <c r="Z15" s="6">
        <v>48</v>
      </c>
      <c r="AA15" s="7">
        <v>1</v>
      </c>
      <c r="AB15" s="5">
        <v>4</v>
      </c>
      <c r="AC15" s="5">
        <v>4</v>
      </c>
      <c r="AD15" s="5">
        <v>1</v>
      </c>
      <c r="AE15" s="5">
        <v>1</v>
      </c>
      <c r="AF15" s="9">
        <v>1</v>
      </c>
      <c r="AG15" s="5">
        <v>2</v>
      </c>
      <c r="AH15" s="6">
        <v>48</v>
      </c>
      <c r="AI15" s="7">
        <v>1</v>
      </c>
      <c r="AJ15" s="5">
        <v>4</v>
      </c>
      <c r="AK15" s="5">
        <v>4</v>
      </c>
      <c r="AL15" s="5">
        <v>1</v>
      </c>
      <c r="AM15" s="5">
        <v>1</v>
      </c>
      <c r="AN15" s="9">
        <v>1</v>
      </c>
      <c r="AO15" s="5">
        <v>2</v>
      </c>
      <c r="AP15" s="6">
        <v>48</v>
      </c>
      <c r="AQ15" s="7">
        <v>30</v>
      </c>
      <c r="AR15" s="5">
        <v>4</v>
      </c>
      <c r="AS15" s="5">
        <v>4</v>
      </c>
      <c r="AT15" s="5">
        <v>1</v>
      </c>
      <c r="AU15" s="5">
        <v>1</v>
      </c>
      <c r="AV15" s="9">
        <v>1</v>
      </c>
      <c r="AW15" s="5">
        <v>50</v>
      </c>
      <c r="AX15" s="6">
        <v>48</v>
      </c>
    </row>
    <row r="16" spans="1:50" s="3" customFormat="1" ht="30" customHeight="1">
      <c r="A16" s="22" t="s">
        <v>54</v>
      </c>
      <c r="B16" s="4" t="s">
        <v>55</v>
      </c>
      <c r="C16" s="5" t="s">
        <v>56</v>
      </c>
      <c r="D16" s="5" t="s">
        <v>56</v>
      </c>
      <c r="E16" s="5" t="s">
        <v>56</v>
      </c>
      <c r="F16" s="5" t="s">
        <v>56</v>
      </c>
      <c r="G16" s="5" t="s">
        <v>56</v>
      </c>
      <c r="H16" s="5" t="s">
        <v>56</v>
      </c>
      <c r="I16" s="5" t="s">
        <v>56</v>
      </c>
      <c r="J16" s="6" t="s">
        <v>56</v>
      </c>
      <c r="K16" s="7" t="s">
        <v>56</v>
      </c>
      <c r="L16" s="5" t="s">
        <v>56</v>
      </c>
      <c r="M16" s="5" t="s">
        <v>56</v>
      </c>
      <c r="N16" s="5" t="s">
        <v>56</v>
      </c>
      <c r="O16" s="5" t="s">
        <v>56</v>
      </c>
      <c r="P16" s="5" t="s">
        <v>56</v>
      </c>
      <c r="Q16" s="5" t="s">
        <v>56</v>
      </c>
      <c r="R16" s="6" t="s">
        <v>56</v>
      </c>
      <c r="S16" s="7" t="s">
        <v>56</v>
      </c>
      <c r="T16" s="5" t="s">
        <v>56</v>
      </c>
      <c r="U16" s="5" t="s">
        <v>56</v>
      </c>
      <c r="V16" s="5" t="s">
        <v>56</v>
      </c>
      <c r="W16" s="5" t="s">
        <v>56</v>
      </c>
      <c r="X16" s="5" t="s">
        <v>56</v>
      </c>
      <c r="Y16" s="5" t="s">
        <v>56</v>
      </c>
      <c r="Z16" s="6" t="s">
        <v>56</v>
      </c>
      <c r="AA16" s="7" t="s">
        <v>56</v>
      </c>
      <c r="AB16" s="5" t="s">
        <v>56</v>
      </c>
      <c r="AC16" s="5" t="s">
        <v>56</v>
      </c>
      <c r="AD16" s="5" t="s">
        <v>56</v>
      </c>
      <c r="AE16" s="5" t="s">
        <v>56</v>
      </c>
      <c r="AF16" s="5" t="s">
        <v>56</v>
      </c>
      <c r="AG16" s="5" t="s">
        <v>56</v>
      </c>
      <c r="AH16" s="6" t="s">
        <v>56</v>
      </c>
      <c r="AI16" s="7" t="s">
        <v>56</v>
      </c>
      <c r="AJ16" s="5" t="s">
        <v>56</v>
      </c>
      <c r="AK16" s="5" t="s">
        <v>56</v>
      </c>
      <c r="AL16" s="5" t="s">
        <v>56</v>
      </c>
      <c r="AM16" s="5" t="s">
        <v>56</v>
      </c>
      <c r="AN16" s="5" t="s">
        <v>56</v>
      </c>
      <c r="AO16" s="5" t="s">
        <v>56</v>
      </c>
      <c r="AP16" s="6" t="s">
        <v>56</v>
      </c>
      <c r="AQ16" s="7" t="s">
        <v>56</v>
      </c>
      <c r="AR16" s="5" t="s">
        <v>56</v>
      </c>
      <c r="AS16" s="5" t="s">
        <v>56</v>
      </c>
      <c r="AT16" s="5" t="s">
        <v>56</v>
      </c>
      <c r="AU16" s="5" t="s">
        <v>56</v>
      </c>
      <c r="AV16" s="5" t="s">
        <v>56</v>
      </c>
      <c r="AW16" s="5" t="s">
        <v>56</v>
      </c>
      <c r="AX16" s="6" t="s">
        <v>56</v>
      </c>
    </row>
    <row r="17" spans="1:50" s="3" customFormat="1" ht="27.75" customHeight="1">
      <c r="A17" s="22" t="s">
        <v>57</v>
      </c>
      <c r="B17" s="4" t="s">
        <v>58</v>
      </c>
      <c r="C17" s="5" t="s">
        <v>59</v>
      </c>
      <c r="D17" s="5" t="s">
        <v>59</v>
      </c>
      <c r="E17" s="5" t="s">
        <v>59</v>
      </c>
      <c r="F17" s="5" t="s">
        <v>59</v>
      </c>
      <c r="G17" s="5" t="s">
        <v>59</v>
      </c>
      <c r="H17" s="5" t="s">
        <v>59</v>
      </c>
      <c r="I17" s="5" t="s">
        <v>59</v>
      </c>
      <c r="J17" s="6" t="s">
        <v>59</v>
      </c>
      <c r="K17" s="7" t="s">
        <v>59</v>
      </c>
      <c r="L17" s="5" t="s">
        <v>59</v>
      </c>
      <c r="M17" s="5" t="s">
        <v>59</v>
      </c>
      <c r="N17" s="5" t="s">
        <v>59</v>
      </c>
      <c r="O17" s="5" t="s">
        <v>59</v>
      </c>
      <c r="P17" s="5" t="s">
        <v>59</v>
      </c>
      <c r="Q17" s="5" t="s">
        <v>59</v>
      </c>
      <c r="R17" s="6" t="s">
        <v>59</v>
      </c>
      <c r="S17" s="7" t="s">
        <v>59</v>
      </c>
      <c r="T17" s="5" t="s">
        <v>59</v>
      </c>
      <c r="U17" s="5" t="s">
        <v>59</v>
      </c>
      <c r="V17" s="5" t="s">
        <v>59</v>
      </c>
      <c r="W17" s="5" t="s">
        <v>59</v>
      </c>
      <c r="X17" s="5" t="s">
        <v>59</v>
      </c>
      <c r="Y17" s="5" t="s">
        <v>59</v>
      </c>
      <c r="Z17" s="6" t="s">
        <v>59</v>
      </c>
      <c r="AA17" s="7" t="s">
        <v>59</v>
      </c>
      <c r="AB17" s="5" t="s">
        <v>59</v>
      </c>
      <c r="AC17" s="5" t="s">
        <v>59</v>
      </c>
      <c r="AD17" s="5" t="s">
        <v>59</v>
      </c>
      <c r="AE17" s="5" t="s">
        <v>59</v>
      </c>
      <c r="AF17" s="5" t="s">
        <v>59</v>
      </c>
      <c r="AG17" s="5" t="s">
        <v>59</v>
      </c>
      <c r="AH17" s="6" t="s">
        <v>59</v>
      </c>
      <c r="AI17" s="7" t="s">
        <v>59</v>
      </c>
      <c r="AJ17" s="5" t="s">
        <v>59</v>
      </c>
      <c r="AK17" s="5" t="s">
        <v>59</v>
      </c>
      <c r="AL17" s="5" t="s">
        <v>59</v>
      </c>
      <c r="AM17" s="5" t="s">
        <v>59</v>
      </c>
      <c r="AN17" s="5" t="s">
        <v>59</v>
      </c>
      <c r="AO17" s="5" t="s">
        <v>59</v>
      </c>
      <c r="AP17" s="6" t="s">
        <v>59</v>
      </c>
      <c r="AQ17" s="7" t="s">
        <v>59</v>
      </c>
      <c r="AR17" s="5" t="s">
        <v>59</v>
      </c>
      <c r="AS17" s="5" t="s">
        <v>59</v>
      </c>
      <c r="AT17" s="5" t="s">
        <v>59</v>
      </c>
      <c r="AU17" s="5" t="s">
        <v>59</v>
      </c>
      <c r="AV17" s="5" t="s">
        <v>59</v>
      </c>
      <c r="AW17" s="5" t="s">
        <v>59</v>
      </c>
      <c r="AX17" s="6" t="s">
        <v>59</v>
      </c>
    </row>
    <row r="18" spans="1:50" s="3" customFormat="1" ht="30.75" customHeight="1">
      <c r="A18" s="22" t="s">
        <v>60</v>
      </c>
      <c r="B18" s="4" t="s">
        <v>61</v>
      </c>
      <c r="C18" s="5" t="s">
        <v>62</v>
      </c>
      <c r="D18" s="5" t="s">
        <v>62</v>
      </c>
      <c r="E18" s="5" t="s">
        <v>62</v>
      </c>
      <c r="F18" s="5" t="s">
        <v>40</v>
      </c>
      <c r="G18" s="5" t="s">
        <v>40</v>
      </c>
      <c r="H18" s="5" t="s">
        <v>40</v>
      </c>
      <c r="I18" s="5" t="s">
        <v>63</v>
      </c>
      <c r="J18" s="6" t="s">
        <v>40</v>
      </c>
      <c r="K18" s="7" t="s">
        <v>62</v>
      </c>
      <c r="L18" s="5" t="s">
        <v>62</v>
      </c>
      <c r="M18" s="5" t="s">
        <v>62</v>
      </c>
      <c r="N18" s="5" t="s">
        <v>40</v>
      </c>
      <c r="O18" s="5" t="s">
        <v>40</v>
      </c>
      <c r="P18" s="5" t="s">
        <v>40</v>
      </c>
      <c r="Q18" s="5" t="s">
        <v>63</v>
      </c>
      <c r="R18" s="6" t="s">
        <v>40</v>
      </c>
      <c r="S18" s="7" t="s">
        <v>62</v>
      </c>
      <c r="T18" s="5" t="s">
        <v>62</v>
      </c>
      <c r="U18" s="5" t="s">
        <v>62</v>
      </c>
      <c r="V18" s="5" t="s">
        <v>40</v>
      </c>
      <c r="W18" s="5" t="s">
        <v>40</v>
      </c>
      <c r="X18" s="5" t="s">
        <v>40</v>
      </c>
      <c r="Y18" s="5" t="s">
        <v>63</v>
      </c>
      <c r="Z18" s="6" t="s">
        <v>40</v>
      </c>
      <c r="AA18" s="7" t="s">
        <v>62</v>
      </c>
      <c r="AB18" s="5" t="s">
        <v>62</v>
      </c>
      <c r="AC18" s="5" t="s">
        <v>62</v>
      </c>
      <c r="AD18" s="5" t="s">
        <v>40</v>
      </c>
      <c r="AE18" s="5" t="s">
        <v>40</v>
      </c>
      <c r="AF18" s="5" t="s">
        <v>40</v>
      </c>
      <c r="AG18" s="5" t="s">
        <v>63</v>
      </c>
      <c r="AH18" s="6" t="s">
        <v>40</v>
      </c>
      <c r="AI18" s="7" t="s">
        <v>62</v>
      </c>
      <c r="AJ18" s="5" t="s">
        <v>62</v>
      </c>
      <c r="AK18" s="5" t="s">
        <v>62</v>
      </c>
      <c r="AL18" s="5" t="s">
        <v>40</v>
      </c>
      <c r="AM18" s="5" t="s">
        <v>40</v>
      </c>
      <c r="AN18" s="5" t="s">
        <v>40</v>
      </c>
      <c r="AO18" s="5" t="s">
        <v>63</v>
      </c>
      <c r="AP18" s="6" t="s">
        <v>40</v>
      </c>
      <c r="AQ18" s="7" t="s">
        <v>62</v>
      </c>
      <c r="AR18" s="5" t="s">
        <v>62</v>
      </c>
      <c r="AS18" s="5" t="s">
        <v>62</v>
      </c>
      <c r="AT18" s="5" t="s">
        <v>40</v>
      </c>
      <c r="AU18" s="5" t="s">
        <v>40</v>
      </c>
      <c r="AV18" s="5" t="s">
        <v>40</v>
      </c>
      <c r="AW18" s="5" t="s">
        <v>63</v>
      </c>
      <c r="AX18" s="6" t="s">
        <v>40</v>
      </c>
    </row>
    <row r="19" spans="1:50" s="3" customFormat="1" ht="33.75" customHeight="1">
      <c r="A19" s="22" t="s">
        <v>64</v>
      </c>
      <c r="B19" s="4" t="s">
        <v>65</v>
      </c>
      <c r="C19" s="5" t="s">
        <v>50</v>
      </c>
      <c r="D19" s="5" t="s">
        <v>66</v>
      </c>
      <c r="E19" s="5" t="s">
        <v>66</v>
      </c>
      <c r="F19" s="5" t="s">
        <v>50</v>
      </c>
      <c r="G19" s="5" t="s">
        <v>50</v>
      </c>
      <c r="H19" s="5" t="s">
        <v>50</v>
      </c>
      <c r="I19" s="5" t="s">
        <v>50</v>
      </c>
      <c r="J19" s="6" t="s">
        <v>50</v>
      </c>
      <c r="K19" s="7" t="s">
        <v>50</v>
      </c>
      <c r="L19" s="5" t="s">
        <v>66</v>
      </c>
      <c r="M19" s="5" t="s">
        <v>66</v>
      </c>
      <c r="N19" s="5" t="s">
        <v>50</v>
      </c>
      <c r="O19" s="5" t="s">
        <v>50</v>
      </c>
      <c r="P19" s="5" t="s">
        <v>50</v>
      </c>
      <c r="Q19" s="5" t="s">
        <v>50</v>
      </c>
      <c r="R19" s="6" t="s">
        <v>50</v>
      </c>
      <c r="S19" s="7" t="s">
        <v>50</v>
      </c>
      <c r="T19" s="5" t="s">
        <v>66</v>
      </c>
      <c r="U19" s="5" t="s">
        <v>66</v>
      </c>
      <c r="V19" s="5" t="s">
        <v>50</v>
      </c>
      <c r="W19" s="5" t="s">
        <v>50</v>
      </c>
      <c r="X19" s="5" t="s">
        <v>50</v>
      </c>
      <c r="Y19" s="5" t="s">
        <v>50</v>
      </c>
      <c r="Z19" s="6" t="s">
        <v>50</v>
      </c>
      <c r="AA19" s="7" t="s">
        <v>50</v>
      </c>
      <c r="AB19" s="5" t="s">
        <v>66</v>
      </c>
      <c r="AC19" s="5" t="s">
        <v>66</v>
      </c>
      <c r="AD19" s="5" t="s">
        <v>50</v>
      </c>
      <c r="AE19" s="5" t="s">
        <v>50</v>
      </c>
      <c r="AF19" s="5" t="s">
        <v>50</v>
      </c>
      <c r="AG19" s="5" t="s">
        <v>50</v>
      </c>
      <c r="AH19" s="6" t="s">
        <v>50</v>
      </c>
      <c r="AI19" s="7" t="s">
        <v>50</v>
      </c>
      <c r="AJ19" s="5" t="s">
        <v>66</v>
      </c>
      <c r="AK19" s="5" t="s">
        <v>66</v>
      </c>
      <c r="AL19" s="5" t="s">
        <v>50</v>
      </c>
      <c r="AM19" s="5" t="s">
        <v>50</v>
      </c>
      <c r="AN19" s="5" t="s">
        <v>50</v>
      </c>
      <c r="AO19" s="5" t="s">
        <v>50</v>
      </c>
      <c r="AP19" s="6" t="s">
        <v>50</v>
      </c>
      <c r="AQ19" s="7" t="s">
        <v>50</v>
      </c>
      <c r="AR19" s="5" t="s">
        <v>66</v>
      </c>
      <c r="AS19" s="5" t="s">
        <v>66</v>
      </c>
      <c r="AT19" s="5" t="s">
        <v>50</v>
      </c>
      <c r="AU19" s="5" t="s">
        <v>50</v>
      </c>
      <c r="AV19" s="5" t="s">
        <v>50</v>
      </c>
      <c r="AW19" s="5" t="s">
        <v>50</v>
      </c>
      <c r="AX19" s="6" t="s">
        <v>50</v>
      </c>
    </row>
    <row r="20" spans="1:50" s="3" customFormat="1" ht="32.25" customHeight="1">
      <c r="A20" s="22" t="s">
        <v>67</v>
      </c>
      <c r="B20" s="4" t="s">
        <v>68</v>
      </c>
      <c r="C20" s="5" t="s">
        <v>50</v>
      </c>
      <c r="D20" s="26" t="s">
        <v>69</v>
      </c>
      <c r="E20" s="26" t="s">
        <v>69</v>
      </c>
      <c r="F20" s="5" t="s">
        <v>50</v>
      </c>
      <c r="G20" s="5" t="s">
        <v>50</v>
      </c>
      <c r="H20" s="5" t="s">
        <v>50</v>
      </c>
      <c r="I20" s="5" t="s">
        <v>50</v>
      </c>
      <c r="J20" s="6" t="s">
        <v>50</v>
      </c>
      <c r="K20" s="7" t="s">
        <v>50</v>
      </c>
      <c r="L20" s="26" t="s">
        <v>69</v>
      </c>
      <c r="M20" s="26" t="s">
        <v>69</v>
      </c>
      <c r="N20" s="5" t="s">
        <v>50</v>
      </c>
      <c r="O20" s="5" t="s">
        <v>50</v>
      </c>
      <c r="P20" s="5" t="s">
        <v>50</v>
      </c>
      <c r="Q20" s="5" t="s">
        <v>50</v>
      </c>
      <c r="R20" s="6" t="s">
        <v>50</v>
      </c>
      <c r="S20" s="7" t="s">
        <v>50</v>
      </c>
      <c r="T20" s="26" t="s">
        <v>69</v>
      </c>
      <c r="U20" s="26" t="s">
        <v>69</v>
      </c>
      <c r="V20" s="5" t="s">
        <v>50</v>
      </c>
      <c r="W20" s="5" t="s">
        <v>50</v>
      </c>
      <c r="X20" s="5" t="s">
        <v>50</v>
      </c>
      <c r="Y20" s="5" t="s">
        <v>50</v>
      </c>
      <c r="Z20" s="6" t="s">
        <v>50</v>
      </c>
      <c r="AA20" s="7" t="s">
        <v>50</v>
      </c>
      <c r="AB20" s="26" t="s">
        <v>69</v>
      </c>
      <c r="AC20" s="26" t="s">
        <v>69</v>
      </c>
      <c r="AD20" s="5" t="s">
        <v>50</v>
      </c>
      <c r="AE20" s="5" t="s">
        <v>50</v>
      </c>
      <c r="AF20" s="5" t="s">
        <v>50</v>
      </c>
      <c r="AG20" s="5" t="s">
        <v>50</v>
      </c>
      <c r="AH20" s="6" t="s">
        <v>50</v>
      </c>
      <c r="AI20" s="7" t="s">
        <v>50</v>
      </c>
      <c r="AJ20" s="26" t="s">
        <v>69</v>
      </c>
      <c r="AK20" s="26" t="s">
        <v>69</v>
      </c>
      <c r="AL20" s="5" t="s">
        <v>50</v>
      </c>
      <c r="AM20" s="5" t="s">
        <v>50</v>
      </c>
      <c r="AN20" s="5" t="s">
        <v>50</v>
      </c>
      <c r="AO20" s="5" t="s">
        <v>50</v>
      </c>
      <c r="AP20" s="6" t="s">
        <v>50</v>
      </c>
      <c r="AQ20" s="7" t="s">
        <v>50</v>
      </c>
      <c r="AR20" s="26" t="s">
        <v>69</v>
      </c>
      <c r="AS20" s="26" t="s">
        <v>69</v>
      </c>
      <c r="AT20" s="5" t="s">
        <v>50</v>
      </c>
      <c r="AU20" s="5" t="s">
        <v>50</v>
      </c>
      <c r="AV20" s="5" t="s">
        <v>50</v>
      </c>
      <c r="AW20" s="5" t="s">
        <v>50</v>
      </c>
      <c r="AX20" s="6" t="s">
        <v>50</v>
      </c>
    </row>
    <row r="21" spans="1:50" s="3" customFormat="1" ht="33" customHeight="1">
      <c r="A21" s="22" t="s">
        <v>70</v>
      </c>
      <c r="B21" s="27" t="s">
        <v>71</v>
      </c>
      <c r="C21" s="5" t="s">
        <v>40</v>
      </c>
      <c r="D21" s="5" t="s">
        <v>72</v>
      </c>
      <c r="E21" s="5" t="s">
        <v>72</v>
      </c>
      <c r="F21" s="5" t="s">
        <v>40</v>
      </c>
      <c r="G21" s="5" t="s">
        <v>40</v>
      </c>
      <c r="H21" s="5" t="s">
        <v>40</v>
      </c>
      <c r="I21" s="5" t="s">
        <v>40</v>
      </c>
      <c r="J21" s="6" t="s">
        <v>40</v>
      </c>
      <c r="K21" s="7" t="s">
        <v>40</v>
      </c>
      <c r="L21" s="5" t="s">
        <v>72</v>
      </c>
      <c r="M21" s="5" t="s">
        <v>72</v>
      </c>
      <c r="N21" s="5" t="s">
        <v>40</v>
      </c>
      <c r="O21" s="5" t="s">
        <v>40</v>
      </c>
      <c r="P21" s="5" t="s">
        <v>40</v>
      </c>
      <c r="Q21" s="5" t="s">
        <v>40</v>
      </c>
      <c r="R21" s="6" t="s">
        <v>40</v>
      </c>
      <c r="S21" s="7" t="s">
        <v>40</v>
      </c>
      <c r="T21" s="5" t="s">
        <v>72</v>
      </c>
      <c r="U21" s="5" t="s">
        <v>72</v>
      </c>
      <c r="V21" s="5" t="s">
        <v>40</v>
      </c>
      <c r="W21" s="5" t="s">
        <v>40</v>
      </c>
      <c r="X21" s="5" t="s">
        <v>40</v>
      </c>
      <c r="Y21" s="5" t="s">
        <v>40</v>
      </c>
      <c r="Z21" s="6" t="s">
        <v>40</v>
      </c>
      <c r="AA21" s="7" t="s">
        <v>40</v>
      </c>
      <c r="AB21" s="5" t="s">
        <v>72</v>
      </c>
      <c r="AC21" s="5" t="s">
        <v>72</v>
      </c>
      <c r="AD21" s="5" t="s">
        <v>40</v>
      </c>
      <c r="AE21" s="5" t="s">
        <v>40</v>
      </c>
      <c r="AF21" s="5" t="s">
        <v>40</v>
      </c>
      <c r="AG21" s="5" t="s">
        <v>40</v>
      </c>
      <c r="AH21" s="6" t="s">
        <v>40</v>
      </c>
      <c r="AI21" s="7" t="s">
        <v>40</v>
      </c>
      <c r="AJ21" s="5" t="s">
        <v>72</v>
      </c>
      <c r="AK21" s="5" t="s">
        <v>72</v>
      </c>
      <c r="AL21" s="5" t="s">
        <v>40</v>
      </c>
      <c r="AM21" s="5" t="s">
        <v>40</v>
      </c>
      <c r="AN21" s="5" t="s">
        <v>40</v>
      </c>
      <c r="AO21" s="5" t="s">
        <v>40</v>
      </c>
      <c r="AP21" s="6" t="s">
        <v>40</v>
      </c>
      <c r="AQ21" s="7" t="s">
        <v>40</v>
      </c>
      <c r="AR21" s="5" t="s">
        <v>72</v>
      </c>
      <c r="AS21" s="5" t="s">
        <v>72</v>
      </c>
      <c r="AT21" s="5" t="s">
        <v>40</v>
      </c>
      <c r="AU21" s="5" t="s">
        <v>40</v>
      </c>
      <c r="AV21" s="5" t="s">
        <v>40</v>
      </c>
      <c r="AW21" s="5" t="s">
        <v>40</v>
      </c>
      <c r="AX21" s="6" t="s">
        <v>40</v>
      </c>
    </row>
    <row r="22" spans="1:50" s="3" customFormat="1" ht="40.5" customHeight="1">
      <c r="A22" s="22" t="s">
        <v>73</v>
      </c>
      <c r="B22" s="28" t="s">
        <v>74</v>
      </c>
      <c r="C22" s="5" t="s">
        <v>40</v>
      </c>
      <c r="D22" s="5" t="s">
        <v>40</v>
      </c>
      <c r="E22" s="5" t="s">
        <v>40</v>
      </c>
      <c r="F22" s="5" t="s">
        <v>75</v>
      </c>
      <c r="G22" s="5" t="s">
        <v>76</v>
      </c>
      <c r="H22" s="9" t="s">
        <v>77</v>
      </c>
      <c r="I22" s="5" t="s">
        <v>40</v>
      </c>
      <c r="J22" s="6" t="s">
        <v>40</v>
      </c>
      <c r="K22" s="7" t="s">
        <v>40</v>
      </c>
      <c r="L22" s="5" t="s">
        <v>40</v>
      </c>
      <c r="M22" s="5" t="s">
        <v>40</v>
      </c>
      <c r="N22" s="5" t="s">
        <v>75</v>
      </c>
      <c r="O22" s="5" t="s">
        <v>76</v>
      </c>
      <c r="P22" s="9" t="s">
        <v>77</v>
      </c>
      <c r="Q22" s="5" t="s">
        <v>40</v>
      </c>
      <c r="R22" s="6" t="s">
        <v>40</v>
      </c>
      <c r="S22" s="7" t="s">
        <v>40</v>
      </c>
      <c r="T22" s="5" t="s">
        <v>40</v>
      </c>
      <c r="U22" s="5" t="s">
        <v>40</v>
      </c>
      <c r="V22" s="5" t="s">
        <v>75</v>
      </c>
      <c r="W22" s="5" t="s">
        <v>76</v>
      </c>
      <c r="X22" s="9" t="s">
        <v>77</v>
      </c>
      <c r="Y22" s="5" t="s">
        <v>40</v>
      </c>
      <c r="Z22" s="6" t="s">
        <v>40</v>
      </c>
      <c r="AA22" s="7" t="s">
        <v>40</v>
      </c>
      <c r="AB22" s="5" t="s">
        <v>40</v>
      </c>
      <c r="AC22" s="5" t="s">
        <v>40</v>
      </c>
      <c r="AD22" s="5" t="s">
        <v>75</v>
      </c>
      <c r="AE22" s="5" t="s">
        <v>76</v>
      </c>
      <c r="AF22" s="9" t="s">
        <v>77</v>
      </c>
      <c r="AG22" s="5" t="s">
        <v>40</v>
      </c>
      <c r="AH22" s="6" t="s">
        <v>40</v>
      </c>
      <c r="AI22" s="7" t="s">
        <v>40</v>
      </c>
      <c r="AJ22" s="5" t="s">
        <v>40</v>
      </c>
      <c r="AK22" s="5" t="s">
        <v>40</v>
      </c>
      <c r="AL22" s="5" t="s">
        <v>75</v>
      </c>
      <c r="AM22" s="5" t="s">
        <v>76</v>
      </c>
      <c r="AN22" s="9" t="s">
        <v>77</v>
      </c>
      <c r="AO22" s="5" t="s">
        <v>40</v>
      </c>
      <c r="AP22" s="6" t="s">
        <v>40</v>
      </c>
      <c r="AQ22" s="7" t="s">
        <v>40</v>
      </c>
      <c r="AR22" s="5" t="s">
        <v>40</v>
      </c>
      <c r="AS22" s="5" t="s">
        <v>40</v>
      </c>
      <c r="AT22" s="5" t="s">
        <v>75</v>
      </c>
      <c r="AU22" s="5" t="s">
        <v>76</v>
      </c>
      <c r="AV22" s="9" t="s">
        <v>77</v>
      </c>
      <c r="AW22" s="5" t="s">
        <v>40</v>
      </c>
      <c r="AX22" s="6" t="s">
        <v>40</v>
      </c>
    </row>
    <row r="23" spans="1:50" s="3" customFormat="1" ht="40.5" customHeight="1">
      <c r="A23" s="22" t="s">
        <v>78</v>
      </c>
      <c r="B23" s="4" t="s">
        <v>79</v>
      </c>
      <c r="C23" s="5" t="s">
        <v>40</v>
      </c>
      <c r="D23" s="5" t="s">
        <v>40</v>
      </c>
      <c r="E23" s="5" t="s">
        <v>40</v>
      </c>
      <c r="F23" s="5" t="s">
        <v>40</v>
      </c>
      <c r="G23" s="5" t="s">
        <v>40</v>
      </c>
      <c r="H23" s="5" t="s">
        <v>40</v>
      </c>
      <c r="I23" s="5" t="s">
        <v>40</v>
      </c>
      <c r="J23" s="6" t="s">
        <v>40</v>
      </c>
      <c r="K23" s="7" t="s">
        <v>40</v>
      </c>
      <c r="L23" s="5" t="s">
        <v>40</v>
      </c>
      <c r="M23" s="5" t="s">
        <v>40</v>
      </c>
      <c r="N23" s="5" t="s">
        <v>40</v>
      </c>
      <c r="O23" s="5" t="s">
        <v>40</v>
      </c>
      <c r="P23" s="5" t="s">
        <v>40</v>
      </c>
      <c r="Q23" s="5" t="s">
        <v>40</v>
      </c>
      <c r="R23" s="6" t="s">
        <v>40</v>
      </c>
      <c r="S23" s="7" t="s">
        <v>40</v>
      </c>
      <c r="T23" s="5" t="s">
        <v>40</v>
      </c>
      <c r="U23" s="5" t="s">
        <v>40</v>
      </c>
      <c r="V23" s="5" t="s">
        <v>40</v>
      </c>
      <c r="W23" s="5" t="s">
        <v>40</v>
      </c>
      <c r="X23" s="5" t="s">
        <v>40</v>
      </c>
      <c r="Y23" s="5" t="s">
        <v>40</v>
      </c>
      <c r="Z23" s="6" t="s">
        <v>40</v>
      </c>
      <c r="AA23" s="7" t="s">
        <v>40</v>
      </c>
      <c r="AB23" s="5" t="s">
        <v>40</v>
      </c>
      <c r="AC23" s="5" t="s">
        <v>40</v>
      </c>
      <c r="AD23" s="5" t="s">
        <v>40</v>
      </c>
      <c r="AE23" s="5" t="s">
        <v>40</v>
      </c>
      <c r="AF23" s="5" t="s">
        <v>40</v>
      </c>
      <c r="AG23" s="5" t="s">
        <v>40</v>
      </c>
      <c r="AH23" s="6" t="s">
        <v>40</v>
      </c>
      <c r="AI23" s="7" t="s">
        <v>40</v>
      </c>
      <c r="AJ23" s="5" t="s">
        <v>40</v>
      </c>
      <c r="AK23" s="5" t="s">
        <v>40</v>
      </c>
      <c r="AL23" s="5" t="s">
        <v>40</v>
      </c>
      <c r="AM23" s="5" t="s">
        <v>40</v>
      </c>
      <c r="AN23" s="5" t="s">
        <v>40</v>
      </c>
      <c r="AO23" s="5" t="s">
        <v>40</v>
      </c>
      <c r="AP23" s="6" t="s">
        <v>40</v>
      </c>
      <c r="AQ23" s="7" t="s">
        <v>40</v>
      </c>
      <c r="AR23" s="5" t="s">
        <v>40</v>
      </c>
      <c r="AS23" s="5" t="s">
        <v>40</v>
      </c>
      <c r="AT23" s="5" t="s">
        <v>40</v>
      </c>
      <c r="AU23" s="5" t="s">
        <v>40</v>
      </c>
      <c r="AV23" s="5" t="s">
        <v>40</v>
      </c>
      <c r="AW23" s="5" t="s">
        <v>40</v>
      </c>
      <c r="AX23" s="6" t="s">
        <v>40</v>
      </c>
    </row>
    <row r="24" spans="1:50" s="3" customFormat="1" ht="49.5" customHeight="1">
      <c r="A24" s="22" t="s">
        <v>80</v>
      </c>
      <c r="B24" s="4" t="s">
        <v>81</v>
      </c>
      <c r="C24" s="5">
        <v>10</v>
      </c>
      <c r="D24" s="5">
        <v>2</v>
      </c>
      <c r="E24" s="5">
        <v>2</v>
      </c>
      <c r="F24" s="5">
        <v>1</v>
      </c>
      <c r="G24" s="5">
        <v>1</v>
      </c>
      <c r="H24" s="9">
        <v>1</v>
      </c>
      <c r="I24" s="5">
        <v>10</v>
      </c>
      <c r="J24" s="6">
        <v>1</v>
      </c>
      <c r="K24" s="7">
        <v>10</v>
      </c>
      <c r="L24" s="5">
        <v>2</v>
      </c>
      <c r="M24" s="5">
        <v>2</v>
      </c>
      <c r="N24" s="5">
        <v>1</v>
      </c>
      <c r="O24" s="5">
        <v>1</v>
      </c>
      <c r="P24" s="9">
        <v>1</v>
      </c>
      <c r="Q24" s="5">
        <v>10</v>
      </c>
      <c r="R24" s="6">
        <v>1</v>
      </c>
      <c r="S24" s="7">
        <v>10</v>
      </c>
      <c r="T24" s="5">
        <v>2</v>
      </c>
      <c r="U24" s="5">
        <v>2</v>
      </c>
      <c r="V24" s="5">
        <v>1</v>
      </c>
      <c r="W24" s="5">
        <v>1</v>
      </c>
      <c r="X24" s="9">
        <v>1</v>
      </c>
      <c r="Y24" s="5">
        <v>10</v>
      </c>
      <c r="Z24" s="6">
        <v>1</v>
      </c>
      <c r="AA24" s="7">
        <v>10</v>
      </c>
      <c r="AB24" s="5">
        <v>2</v>
      </c>
      <c r="AC24" s="5">
        <v>2</v>
      </c>
      <c r="AD24" s="5">
        <v>1</v>
      </c>
      <c r="AE24" s="5">
        <v>1</v>
      </c>
      <c r="AF24" s="9">
        <v>1</v>
      </c>
      <c r="AG24" s="5">
        <v>10</v>
      </c>
      <c r="AH24" s="6">
        <v>1</v>
      </c>
      <c r="AI24" s="7">
        <v>10</v>
      </c>
      <c r="AJ24" s="5">
        <v>2</v>
      </c>
      <c r="AK24" s="5">
        <v>2</v>
      </c>
      <c r="AL24" s="5">
        <v>1</v>
      </c>
      <c r="AM24" s="5">
        <v>1</v>
      </c>
      <c r="AN24" s="9">
        <v>1</v>
      </c>
      <c r="AO24" s="5">
        <v>10</v>
      </c>
      <c r="AP24" s="6">
        <v>1</v>
      </c>
      <c r="AQ24" s="7">
        <v>10</v>
      </c>
      <c r="AR24" s="5">
        <v>2</v>
      </c>
      <c r="AS24" s="5">
        <v>2</v>
      </c>
      <c r="AT24" s="5">
        <v>1</v>
      </c>
      <c r="AU24" s="5">
        <v>1</v>
      </c>
      <c r="AV24" s="9">
        <v>1</v>
      </c>
      <c r="AW24" s="5">
        <v>10</v>
      </c>
      <c r="AX24" s="6">
        <v>1</v>
      </c>
    </row>
    <row r="25" spans="1:50" s="3" customFormat="1" ht="51.75" customHeight="1">
      <c r="A25" s="22" t="s">
        <v>82</v>
      </c>
      <c r="B25" s="4" t="s">
        <v>83</v>
      </c>
      <c r="C25" s="5" t="s">
        <v>40</v>
      </c>
      <c r="D25" s="5" t="s">
        <v>40</v>
      </c>
      <c r="E25" s="5" t="s">
        <v>40</v>
      </c>
      <c r="F25" s="5" t="s">
        <v>40</v>
      </c>
      <c r="G25" s="5" t="s">
        <v>40</v>
      </c>
      <c r="H25" s="5" t="s">
        <v>40</v>
      </c>
      <c r="I25" s="5" t="s">
        <v>40</v>
      </c>
      <c r="J25" s="6" t="s">
        <v>40</v>
      </c>
      <c r="K25" s="7" t="s">
        <v>40</v>
      </c>
      <c r="L25" s="5" t="s">
        <v>40</v>
      </c>
      <c r="M25" s="5" t="s">
        <v>40</v>
      </c>
      <c r="N25" s="5" t="s">
        <v>40</v>
      </c>
      <c r="O25" s="5" t="s">
        <v>40</v>
      </c>
      <c r="P25" s="5" t="s">
        <v>40</v>
      </c>
      <c r="Q25" s="5" t="s">
        <v>40</v>
      </c>
      <c r="R25" s="6" t="s">
        <v>40</v>
      </c>
      <c r="S25" s="7" t="s">
        <v>40</v>
      </c>
      <c r="T25" s="5" t="s">
        <v>40</v>
      </c>
      <c r="U25" s="5" t="s">
        <v>40</v>
      </c>
      <c r="V25" s="5" t="s">
        <v>40</v>
      </c>
      <c r="W25" s="5" t="s">
        <v>40</v>
      </c>
      <c r="X25" s="5" t="s">
        <v>40</v>
      </c>
      <c r="Y25" s="5" t="s">
        <v>40</v>
      </c>
      <c r="Z25" s="6" t="s">
        <v>40</v>
      </c>
      <c r="AA25" s="7" t="s">
        <v>40</v>
      </c>
      <c r="AB25" s="5" t="s">
        <v>40</v>
      </c>
      <c r="AC25" s="5" t="s">
        <v>40</v>
      </c>
      <c r="AD25" s="5" t="s">
        <v>40</v>
      </c>
      <c r="AE25" s="5" t="s">
        <v>40</v>
      </c>
      <c r="AF25" s="5" t="s">
        <v>40</v>
      </c>
      <c r="AG25" s="5" t="s">
        <v>40</v>
      </c>
      <c r="AH25" s="6" t="s">
        <v>40</v>
      </c>
      <c r="AI25" s="7" t="s">
        <v>40</v>
      </c>
      <c r="AJ25" s="5" t="s">
        <v>40</v>
      </c>
      <c r="AK25" s="5" t="s">
        <v>40</v>
      </c>
      <c r="AL25" s="5" t="s">
        <v>40</v>
      </c>
      <c r="AM25" s="5" t="s">
        <v>40</v>
      </c>
      <c r="AN25" s="5" t="s">
        <v>40</v>
      </c>
      <c r="AO25" s="5" t="s">
        <v>40</v>
      </c>
      <c r="AP25" s="6" t="s">
        <v>40</v>
      </c>
      <c r="AQ25" s="7" t="s">
        <v>40</v>
      </c>
      <c r="AR25" s="5" t="s">
        <v>40</v>
      </c>
      <c r="AS25" s="5" t="s">
        <v>40</v>
      </c>
      <c r="AT25" s="5" t="s">
        <v>40</v>
      </c>
      <c r="AU25" s="5" t="s">
        <v>40</v>
      </c>
      <c r="AV25" s="5" t="s">
        <v>40</v>
      </c>
      <c r="AW25" s="5" t="s">
        <v>40</v>
      </c>
      <c r="AX25" s="6" t="s">
        <v>40</v>
      </c>
    </row>
    <row r="26" spans="1:50" s="3" customFormat="1" ht="52.5" customHeight="1">
      <c r="A26" s="22" t="s">
        <v>84</v>
      </c>
      <c r="B26" s="4" t="s">
        <v>85</v>
      </c>
      <c r="C26" s="5" t="s">
        <v>40</v>
      </c>
      <c r="D26" s="5" t="s">
        <v>40</v>
      </c>
      <c r="E26" s="5" t="s">
        <v>40</v>
      </c>
      <c r="F26" s="5" t="s">
        <v>40</v>
      </c>
      <c r="G26" s="5" t="s">
        <v>40</v>
      </c>
      <c r="H26" s="5" t="s">
        <v>40</v>
      </c>
      <c r="I26" s="5" t="s">
        <v>40</v>
      </c>
      <c r="J26" s="6" t="s">
        <v>40</v>
      </c>
      <c r="K26" s="7" t="s">
        <v>40</v>
      </c>
      <c r="L26" s="5" t="s">
        <v>40</v>
      </c>
      <c r="M26" s="5" t="s">
        <v>40</v>
      </c>
      <c r="N26" s="5" t="s">
        <v>40</v>
      </c>
      <c r="O26" s="5" t="s">
        <v>40</v>
      </c>
      <c r="P26" s="5" t="s">
        <v>40</v>
      </c>
      <c r="Q26" s="5" t="s">
        <v>40</v>
      </c>
      <c r="R26" s="6" t="s">
        <v>40</v>
      </c>
      <c r="S26" s="7" t="s">
        <v>40</v>
      </c>
      <c r="T26" s="5" t="s">
        <v>40</v>
      </c>
      <c r="U26" s="5" t="s">
        <v>40</v>
      </c>
      <c r="V26" s="5" t="s">
        <v>40</v>
      </c>
      <c r="W26" s="5" t="s">
        <v>40</v>
      </c>
      <c r="X26" s="5" t="s">
        <v>40</v>
      </c>
      <c r="Y26" s="5" t="s">
        <v>40</v>
      </c>
      <c r="Z26" s="6" t="s">
        <v>40</v>
      </c>
      <c r="AA26" s="7" t="s">
        <v>40</v>
      </c>
      <c r="AB26" s="5" t="s">
        <v>40</v>
      </c>
      <c r="AC26" s="5" t="s">
        <v>40</v>
      </c>
      <c r="AD26" s="5" t="s">
        <v>40</v>
      </c>
      <c r="AE26" s="5" t="s">
        <v>40</v>
      </c>
      <c r="AF26" s="5" t="s">
        <v>40</v>
      </c>
      <c r="AG26" s="5" t="s">
        <v>40</v>
      </c>
      <c r="AH26" s="6" t="s">
        <v>40</v>
      </c>
      <c r="AI26" s="7" t="s">
        <v>40</v>
      </c>
      <c r="AJ26" s="5" t="s">
        <v>40</v>
      </c>
      <c r="AK26" s="5" t="s">
        <v>40</v>
      </c>
      <c r="AL26" s="5" t="s">
        <v>40</v>
      </c>
      <c r="AM26" s="5" t="s">
        <v>40</v>
      </c>
      <c r="AN26" s="5" t="s">
        <v>40</v>
      </c>
      <c r="AO26" s="5" t="s">
        <v>40</v>
      </c>
      <c r="AP26" s="6" t="s">
        <v>40</v>
      </c>
      <c r="AQ26" s="7" t="s">
        <v>40</v>
      </c>
      <c r="AR26" s="5" t="s">
        <v>40</v>
      </c>
      <c r="AS26" s="5" t="s">
        <v>40</v>
      </c>
      <c r="AT26" s="5" t="s">
        <v>40</v>
      </c>
      <c r="AU26" s="5" t="s">
        <v>40</v>
      </c>
      <c r="AV26" s="5" t="s">
        <v>40</v>
      </c>
      <c r="AW26" s="5" t="s">
        <v>40</v>
      </c>
      <c r="AX26" s="6" t="s">
        <v>40</v>
      </c>
    </row>
    <row r="27" spans="1:50" s="3" customFormat="1">
      <c r="A27" s="22" t="s">
        <v>86</v>
      </c>
      <c r="B27" s="4" t="s">
        <v>87</v>
      </c>
      <c r="C27" s="5"/>
      <c r="D27" s="5"/>
      <c r="E27" s="5"/>
      <c r="F27" s="5"/>
      <c r="G27" s="5"/>
      <c r="H27" s="9"/>
      <c r="I27" s="5"/>
      <c r="J27" s="6"/>
      <c r="K27" s="7"/>
      <c r="L27" s="5"/>
      <c r="M27" s="5"/>
      <c r="N27" s="5"/>
      <c r="O27" s="9"/>
      <c r="P27" s="5"/>
      <c r="Q27" s="5"/>
      <c r="R27" s="6"/>
      <c r="S27" s="7"/>
      <c r="T27" s="5"/>
      <c r="U27" s="5"/>
      <c r="V27" s="9"/>
      <c r="W27" s="5"/>
      <c r="X27" s="5"/>
      <c r="Y27" s="5"/>
      <c r="Z27" s="6"/>
      <c r="AA27" s="7"/>
      <c r="AB27" s="9"/>
      <c r="AC27" s="5"/>
      <c r="AD27" s="5"/>
      <c r="AE27" s="5"/>
      <c r="AF27" s="5"/>
      <c r="AG27" s="9"/>
      <c r="AH27" s="6"/>
      <c r="AI27" s="7"/>
      <c r="AJ27" s="5"/>
      <c r="AK27" s="5"/>
      <c r="AL27" s="5"/>
      <c r="AM27" s="9"/>
      <c r="AN27" s="29"/>
      <c r="AO27" s="29"/>
      <c r="AP27" s="30"/>
      <c r="AQ27" s="31"/>
      <c r="AR27" s="29"/>
      <c r="AS27" s="29"/>
      <c r="AT27" s="29"/>
      <c r="AU27" s="29"/>
      <c r="AV27" s="29"/>
      <c r="AW27" s="29"/>
      <c r="AX27" s="30"/>
    </row>
    <row r="28" spans="1:50" s="3" customFormat="1" ht="36.75" customHeight="1">
      <c r="A28" s="4" t="s">
        <v>88</v>
      </c>
      <c r="B28" s="4" t="s">
        <v>89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9">
        <v>0</v>
      </c>
      <c r="I28" s="5">
        <v>0</v>
      </c>
      <c r="J28" s="6">
        <v>0</v>
      </c>
      <c r="K28" s="7">
        <v>0</v>
      </c>
      <c r="L28" s="5">
        <v>0</v>
      </c>
      <c r="M28" s="5">
        <v>0</v>
      </c>
      <c r="N28" s="5">
        <v>0</v>
      </c>
      <c r="O28" s="5">
        <v>0</v>
      </c>
      <c r="P28" s="9">
        <v>0</v>
      </c>
      <c r="Q28" s="5">
        <v>0</v>
      </c>
      <c r="R28" s="6">
        <v>0</v>
      </c>
      <c r="S28" s="7">
        <v>0</v>
      </c>
      <c r="T28" s="5">
        <v>0</v>
      </c>
      <c r="U28" s="5">
        <v>0</v>
      </c>
      <c r="V28" s="5">
        <v>0</v>
      </c>
      <c r="W28" s="5">
        <v>0</v>
      </c>
      <c r="X28" s="9">
        <v>0</v>
      </c>
      <c r="Y28" s="5">
        <v>0</v>
      </c>
      <c r="Z28" s="6">
        <v>0</v>
      </c>
      <c r="AA28" s="7">
        <v>0</v>
      </c>
      <c r="AB28" s="5">
        <v>0</v>
      </c>
      <c r="AC28" s="5">
        <v>0</v>
      </c>
      <c r="AD28" s="5">
        <v>0</v>
      </c>
      <c r="AE28" s="5">
        <v>0</v>
      </c>
      <c r="AF28" s="9">
        <v>0</v>
      </c>
      <c r="AG28" s="5">
        <v>0</v>
      </c>
      <c r="AH28" s="6">
        <v>0</v>
      </c>
      <c r="AI28" s="7">
        <v>0</v>
      </c>
      <c r="AJ28" s="5">
        <v>0</v>
      </c>
      <c r="AK28" s="5">
        <v>0</v>
      </c>
      <c r="AL28" s="5">
        <v>0</v>
      </c>
      <c r="AM28" s="5">
        <v>0</v>
      </c>
      <c r="AN28" s="9">
        <v>0</v>
      </c>
      <c r="AO28" s="5">
        <v>0</v>
      </c>
      <c r="AP28" s="6">
        <v>0</v>
      </c>
      <c r="AQ28" s="7">
        <v>0</v>
      </c>
      <c r="AR28" s="5">
        <v>0</v>
      </c>
      <c r="AS28" s="5">
        <v>0</v>
      </c>
      <c r="AT28" s="5">
        <v>0</v>
      </c>
      <c r="AU28" s="5">
        <v>0</v>
      </c>
      <c r="AV28" s="9">
        <v>0</v>
      </c>
      <c r="AW28" s="5">
        <v>0</v>
      </c>
      <c r="AX28" s="6">
        <v>0</v>
      </c>
    </row>
    <row r="29" spans="1:50" s="3" customFormat="1" ht="33" customHeight="1">
      <c r="A29" s="4" t="s">
        <v>90</v>
      </c>
      <c r="B29" s="4" t="s">
        <v>91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9">
        <v>0</v>
      </c>
      <c r="I29" s="5">
        <v>0</v>
      </c>
      <c r="J29" s="6">
        <v>0</v>
      </c>
      <c r="K29" s="7">
        <v>0</v>
      </c>
      <c r="L29" s="5">
        <v>0</v>
      </c>
      <c r="M29" s="5">
        <v>0</v>
      </c>
      <c r="N29" s="5">
        <v>0</v>
      </c>
      <c r="O29" s="5">
        <v>0</v>
      </c>
      <c r="P29" s="9">
        <v>0</v>
      </c>
      <c r="Q29" s="5">
        <v>0</v>
      </c>
      <c r="R29" s="6">
        <v>0</v>
      </c>
      <c r="S29" s="7">
        <v>0</v>
      </c>
      <c r="T29" s="5">
        <v>0</v>
      </c>
      <c r="U29" s="5">
        <v>0</v>
      </c>
      <c r="V29" s="5">
        <v>0</v>
      </c>
      <c r="W29" s="5">
        <v>0</v>
      </c>
      <c r="X29" s="9">
        <v>0</v>
      </c>
      <c r="Y29" s="5">
        <v>0</v>
      </c>
      <c r="Z29" s="6">
        <v>0</v>
      </c>
      <c r="AA29" s="7">
        <v>0</v>
      </c>
      <c r="AB29" s="5">
        <v>0</v>
      </c>
      <c r="AC29" s="5">
        <v>0</v>
      </c>
      <c r="AD29" s="5">
        <v>0</v>
      </c>
      <c r="AE29" s="5">
        <v>0</v>
      </c>
      <c r="AF29" s="9">
        <v>0</v>
      </c>
      <c r="AG29" s="5">
        <v>0</v>
      </c>
      <c r="AH29" s="6">
        <v>0</v>
      </c>
      <c r="AI29" s="7">
        <v>0</v>
      </c>
      <c r="AJ29" s="5">
        <v>0</v>
      </c>
      <c r="AK29" s="5">
        <v>0</v>
      </c>
      <c r="AL29" s="5">
        <v>0</v>
      </c>
      <c r="AM29" s="5">
        <v>0</v>
      </c>
      <c r="AN29" s="9">
        <v>0</v>
      </c>
      <c r="AO29" s="5">
        <v>0</v>
      </c>
      <c r="AP29" s="6">
        <v>0</v>
      </c>
      <c r="AQ29" s="7">
        <v>0</v>
      </c>
      <c r="AR29" s="5">
        <v>0</v>
      </c>
      <c r="AS29" s="5">
        <v>0</v>
      </c>
      <c r="AT29" s="5">
        <v>0</v>
      </c>
      <c r="AU29" s="5">
        <v>0</v>
      </c>
      <c r="AV29" s="9">
        <v>0</v>
      </c>
      <c r="AW29" s="5">
        <v>0</v>
      </c>
      <c r="AX29" s="6">
        <v>0</v>
      </c>
    </row>
    <row r="30" spans="1:50" s="3" customFormat="1" ht="40.5" customHeight="1">
      <c r="A30" s="32" t="s">
        <v>92</v>
      </c>
      <c r="B30" s="4" t="s">
        <v>93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9">
        <v>0</v>
      </c>
      <c r="I30" s="5">
        <v>0</v>
      </c>
      <c r="J30" s="6">
        <v>0</v>
      </c>
      <c r="K30" s="7">
        <v>0</v>
      </c>
      <c r="L30" s="5">
        <v>0</v>
      </c>
      <c r="M30" s="5">
        <v>0</v>
      </c>
      <c r="N30" s="5">
        <v>0</v>
      </c>
      <c r="O30" s="5">
        <v>0</v>
      </c>
      <c r="P30" s="9">
        <v>0</v>
      </c>
      <c r="Q30" s="5">
        <v>0</v>
      </c>
      <c r="R30" s="6">
        <v>0</v>
      </c>
      <c r="S30" s="7">
        <v>0</v>
      </c>
      <c r="T30" s="5">
        <v>0</v>
      </c>
      <c r="U30" s="5">
        <v>0</v>
      </c>
      <c r="V30" s="5">
        <v>0</v>
      </c>
      <c r="W30" s="5">
        <v>0</v>
      </c>
      <c r="X30" s="9">
        <v>0</v>
      </c>
      <c r="Y30" s="5">
        <v>0</v>
      </c>
      <c r="Z30" s="6">
        <v>0</v>
      </c>
      <c r="AA30" s="7">
        <v>0</v>
      </c>
      <c r="AB30" s="5">
        <v>0</v>
      </c>
      <c r="AC30" s="5">
        <v>0</v>
      </c>
      <c r="AD30" s="5">
        <v>0</v>
      </c>
      <c r="AE30" s="5">
        <v>0</v>
      </c>
      <c r="AF30" s="9">
        <v>0</v>
      </c>
      <c r="AG30" s="5">
        <v>0</v>
      </c>
      <c r="AH30" s="6">
        <v>0</v>
      </c>
      <c r="AI30" s="7">
        <v>0</v>
      </c>
      <c r="AJ30" s="5">
        <v>0</v>
      </c>
      <c r="AK30" s="5">
        <v>0</v>
      </c>
      <c r="AL30" s="5">
        <v>0</v>
      </c>
      <c r="AM30" s="5">
        <v>0</v>
      </c>
      <c r="AN30" s="9">
        <v>0</v>
      </c>
      <c r="AO30" s="5">
        <v>0</v>
      </c>
      <c r="AP30" s="6">
        <v>0</v>
      </c>
      <c r="AQ30" s="7">
        <v>0</v>
      </c>
      <c r="AR30" s="5">
        <v>0</v>
      </c>
      <c r="AS30" s="5">
        <v>0</v>
      </c>
      <c r="AT30" s="5">
        <v>0</v>
      </c>
      <c r="AU30" s="5">
        <v>0</v>
      </c>
      <c r="AV30" s="9">
        <v>0</v>
      </c>
      <c r="AW30" s="5">
        <v>0</v>
      </c>
      <c r="AX30" s="6">
        <v>0</v>
      </c>
    </row>
    <row r="31" spans="1:50" s="3" customFormat="1" ht="37.5" customHeight="1">
      <c r="A31" s="32" t="s">
        <v>94</v>
      </c>
      <c r="B31" s="4" t="s">
        <v>95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9">
        <v>0</v>
      </c>
      <c r="I31" s="5">
        <v>0</v>
      </c>
      <c r="J31" s="6">
        <v>0</v>
      </c>
      <c r="K31" s="7">
        <v>0</v>
      </c>
      <c r="L31" s="5">
        <v>0</v>
      </c>
      <c r="M31" s="5">
        <v>0</v>
      </c>
      <c r="N31" s="5">
        <v>0</v>
      </c>
      <c r="O31" s="5">
        <v>0</v>
      </c>
      <c r="P31" s="9">
        <v>0</v>
      </c>
      <c r="Q31" s="5">
        <v>0</v>
      </c>
      <c r="R31" s="6">
        <v>0</v>
      </c>
      <c r="S31" s="7">
        <v>0</v>
      </c>
      <c r="T31" s="5">
        <v>0</v>
      </c>
      <c r="U31" s="5">
        <v>0</v>
      </c>
      <c r="V31" s="5">
        <v>0</v>
      </c>
      <c r="W31" s="5">
        <v>0</v>
      </c>
      <c r="X31" s="9">
        <v>0</v>
      </c>
      <c r="Y31" s="5">
        <v>0</v>
      </c>
      <c r="Z31" s="6">
        <v>0</v>
      </c>
      <c r="AA31" s="7">
        <v>0</v>
      </c>
      <c r="AB31" s="5">
        <v>0</v>
      </c>
      <c r="AC31" s="5">
        <v>0</v>
      </c>
      <c r="AD31" s="5">
        <v>0</v>
      </c>
      <c r="AE31" s="5">
        <v>0</v>
      </c>
      <c r="AF31" s="9">
        <v>0</v>
      </c>
      <c r="AG31" s="5">
        <v>0</v>
      </c>
      <c r="AH31" s="6">
        <v>0</v>
      </c>
      <c r="AI31" s="7">
        <v>0</v>
      </c>
      <c r="AJ31" s="5">
        <v>0</v>
      </c>
      <c r="AK31" s="5">
        <v>0</v>
      </c>
      <c r="AL31" s="5">
        <v>0</v>
      </c>
      <c r="AM31" s="5">
        <v>0</v>
      </c>
      <c r="AN31" s="9">
        <v>0</v>
      </c>
      <c r="AO31" s="5">
        <v>0</v>
      </c>
      <c r="AP31" s="6">
        <v>0</v>
      </c>
      <c r="AQ31" s="7">
        <v>0</v>
      </c>
      <c r="AR31" s="5">
        <v>0</v>
      </c>
      <c r="AS31" s="5">
        <v>0</v>
      </c>
      <c r="AT31" s="5">
        <v>0</v>
      </c>
      <c r="AU31" s="5">
        <v>0</v>
      </c>
      <c r="AV31" s="9">
        <v>0</v>
      </c>
      <c r="AW31" s="5">
        <v>0</v>
      </c>
      <c r="AX31" s="6">
        <v>0</v>
      </c>
    </row>
    <row r="32" spans="1:50" s="3" customFormat="1" ht="34.5" customHeight="1">
      <c r="A32" s="33" t="s">
        <v>96</v>
      </c>
      <c r="B32" s="4" t="s">
        <v>97</v>
      </c>
      <c r="C32" s="5" t="s">
        <v>40</v>
      </c>
      <c r="D32" s="5" t="s">
        <v>40</v>
      </c>
      <c r="E32" s="5" t="s">
        <v>40</v>
      </c>
      <c r="F32" s="5" t="s">
        <v>40</v>
      </c>
      <c r="G32" s="5" t="s">
        <v>40</v>
      </c>
      <c r="H32" s="5" t="s">
        <v>40</v>
      </c>
      <c r="I32" s="5" t="s">
        <v>40</v>
      </c>
      <c r="J32" s="6" t="s">
        <v>40</v>
      </c>
      <c r="K32" s="7" t="s">
        <v>40</v>
      </c>
      <c r="L32" s="5" t="s">
        <v>40</v>
      </c>
      <c r="M32" s="5" t="s">
        <v>40</v>
      </c>
      <c r="N32" s="5" t="s">
        <v>40</v>
      </c>
      <c r="O32" s="5" t="s">
        <v>40</v>
      </c>
      <c r="P32" s="5" t="s">
        <v>40</v>
      </c>
      <c r="Q32" s="5" t="s">
        <v>40</v>
      </c>
      <c r="R32" s="6" t="s">
        <v>40</v>
      </c>
      <c r="S32" s="7" t="s">
        <v>40</v>
      </c>
      <c r="T32" s="5" t="s">
        <v>40</v>
      </c>
      <c r="U32" s="5" t="s">
        <v>40</v>
      </c>
      <c r="V32" s="5" t="s">
        <v>40</v>
      </c>
      <c r="W32" s="5" t="s">
        <v>40</v>
      </c>
      <c r="X32" s="5" t="s">
        <v>40</v>
      </c>
      <c r="Y32" s="5" t="s">
        <v>40</v>
      </c>
      <c r="Z32" s="6" t="s">
        <v>40</v>
      </c>
      <c r="AA32" s="7" t="s">
        <v>40</v>
      </c>
      <c r="AB32" s="5" t="s">
        <v>40</v>
      </c>
      <c r="AC32" s="5" t="s">
        <v>40</v>
      </c>
      <c r="AD32" s="5" t="s">
        <v>40</v>
      </c>
      <c r="AE32" s="5" t="s">
        <v>40</v>
      </c>
      <c r="AF32" s="5" t="s">
        <v>40</v>
      </c>
      <c r="AG32" s="5" t="s">
        <v>40</v>
      </c>
      <c r="AH32" s="6" t="s">
        <v>40</v>
      </c>
      <c r="AI32" s="7" t="s">
        <v>40</v>
      </c>
      <c r="AJ32" s="5" t="s">
        <v>40</v>
      </c>
      <c r="AK32" s="5" t="s">
        <v>40</v>
      </c>
      <c r="AL32" s="5" t="s">
        <v>40</v>
      </c>
      <c r="AM32" s="5" t="s">
        <v>40</v>
      </c>
      <c r="AN32" s="5" t="s">
        <v>40</v>
      </c>
      <c r="AO32" s="5" t="s">
        <v>40</v>
      </c>
      <c r="AP32" s="6" t="s">
        <v>40</v>
      </c>
      <c r="AQ32" s="7" t="s">
        <v>40</v>
      </c>
      <c r="AR32" s="5" t="s">
        <v>40</v>
      </c>
      <c r="AS32" s="5" t="s">
        <v>40</v>
      </c>
      <c r="AT32" s="5" t="s">
        <v>40</v>
      </c>
      <c r="AU32" s="5" t="s">
        <v>40</v>
      </c>
      <c r="AV32" s="5" t="s">
        <v>40</v>
      </c>
      <c r="AW32" s="5" t="s">
        <v>40</v>
      </c>
      <c r="AX32" s="6" t="s">
        <v>40</v>
      </c>
    </row>
    <row r="33" spans="1:50" s="3" customFormat="1" ht="36.75" customHeight="1">
      <c r="A33" s="33" t="s">
        <v>98</v>
      </c>
      <c r="B33" s="4" t="s">
        <v>99</v>
      </c>
      <c r="C33" s="5" t="s">
        <v>40</v>
      </c>
      <c r="D33" s="5" t="s">
        <v>40</v>
      </c>
      <c r="E33" s="5" t="s">
        <v>40</v>
      </c>
      <c r="F33" s="5" t="s">
        <v>40</v>
      </c>
      <c r="G33" s="5" t="s">
        <v>40</v>
      </c>
      <c r="H33" s="5" t="s">
        <v>40</v>
      </c>
      <c r="I33" s="5" t="s">
        <v>40</v>
      </c>
      <c r="J33" s="6" t="s">
        <v>40</v>
      </c>
      <c r="K33" s="7" t="s">
        <v>40</v>
      </c>
      <c r="L33" s="5" t="s">
        <v>40</v>
      </c>
      <c r="M33" s="5" t="s">
        <v>40</v>
      </c>
      <c r="N33" s="5" t="s">
        <v>40</v>
      </c>
      <c r="O33" s="5" t="s">
        <v>40</v>
      </c>
      <c r="P33" s="5" t="s">
        <v>40</v>
      </c>
      <c r="Q33" s="5" t="s">
        <v>40</v>
      </c>
      <c r="R33" s="6" t="s">
        <v>40</v>
      </c>
      <c r="S33" s="7" t="s">
        <v>40</v>
      </c>
      <c r="T33" s="5" t="s">
        <v>40</v>
      </c>
      <c r="U33" s="5" t="s">
        <v>40</v>
      </c>
      <c r="V33" s="5" t="s">
        <v>40</v>
      </c>
      <c r="W33" s="5" t="s">
        <v>40</v>
      </c>
      <c r="X33" s="5" t="s">
        <v>40</v>
      </c>
      <c r="Y33" s="5" t="s">
        <v>40</v>
      </c>
      <c r="Z33" s="6" t="s">
        <v>40</v>
      </c>
      <c r="AA33" s="7" t="s">
        <v>40</v>
      </c>
      <c r="AB33" s="5" t="s">
        <v>40</v>
      </c>
      <c r="AC33" s="5" t="s">
        <v>40</v>
      </c>
      <c r="AD33" s="5" t="s">
        <v>40</v>
      </c>
      <c r="AE33" s="5" t="s">
        <v>40</v>
      </c>
      <c r="AF33" s="5" t="s">
        <v>40</v>
      </c>
      <c r="AG33" s="5" t="s">
        <v>40</v>
      </c>
      <c r="AH33" s="6" t="s">
        <v>40</v>
      </c>
      <c r="AI33" s="7" t="s">
        <v>40</v>
      </c>
      <c r="AJ33" s="5" t="s">
        <v>40</v>
      </c>
      <c r="AK33" s="5" t="s">
        <v>40</v>
      </c>
      <c r="AL33" s="5" t="s">
        <v>40</v>
      </c>
      <c r="AM33" s="5" t="s">
        <v>40</v>
      </c>
      <c r="AN33" s="5" t="s">
        <v>40</v>
      </c>
      <c r="AO33" s="5" t="s">
        <v>40</v>
      </c>
      <c r="AP33" s="6" t="s">
        <v>40</v>
      </c>
      <c r="AQ33" s="7" t="s">
        <v>40</v>
      </c>
      <c r="AR33" s="5" t="s">
        <v>40</v>
      </c>
      <c r="AS33" s="5" t="s">
        <v>40</v>
      </c>
      <c r="AT33" s="5" t="s">
        <v>40</v>
      </c>
      <c r="AU33" s="5" t="s">
        <v>40</v>
      </c>
      <c r="AV33" s="5" t="s">
        <v>40</v>
      </c>
      <c r="AW33" s="5" t="s">
        <v>40</v>
      </c>
      <c r="AX33" s="6" t="s">
        <v>40</v>
      </c>
    </row>
    <row r="34" spans="1:50" s="3" customFormat="1" ht="60">
      <c r="A34" s="4" t="s">
        <v>100</v>
      </c>
      <c r="B34" s="4"/>
      <c r="C34" s="5" t="s">
        <v>40</v>
      </c>
      <c r="D34" s="5" t="s">
        <v>40</v>
      </c>
      <c r="E34" s="5" t="s">
        <v>40</v>
      </c>
      <c r="F34" s="5" t="s">
        <v>40</v>
      </c>
      <c r="G34" s="5" t="s">
        <v>40</v>
      </c>
      <c r="H34" s="5" t="s">
        <v>40</v>
      </c>
      <c r="I34" s="5" t="s">
        <v>40</v>
      </c>
      <c r="J34" s="6" t="s">
        <v>40</v>
      </c>
      <c r="K34" s="7" t="s">
        <v>40</v>
      </c>
      <c r="L34" s="5" t="s">
        <v>40</v>
      </c>
      <c r="M34" s="5" t="s">
        <v>40</v>
      </c>
      <c r="N34" s="5" t="s">
        <v>40</v>
      </c>
      <c r="O34" s="5" t="s">
        <v>40</v>
      </c>
      <c r="P34" s="5" t="s">
        <v>40</v>
      </c>
      <c r="Q34" s="5" t="s">
        <v>40</v>
      </c>
      <c r="R34" s="6" t="s">
        <v>40</v>
      </c>
      <c r="S34" s="7" t="s">
        <v>40</v>
      </c>
      <c r="T34" s="5" t="s">
        <v>40</v>
      </c>
      <c r="U34" s="5" t="s">
        <v>40</v>
      </c>
      <c r="V34" s="5" t="s">
        <v>40</v>
      </c>
      <c r="W34" s="5" t="s">
        <v>40</v>
      </c>
      <c r="X34" s="5" t="s">
        <v>40</v>
      </c>
      <c r="Y34" s="5" t="s">
        <v>40</v>
      </c>
      <c r="Z34" s="6" t="s">
        <v>40</v>
      </c>
      <c r="AA34" s="7" t="s">
        <v>40</v>
      </c>
      <c r="AB34" s="5" t="s">
        <v>40</v>
      </c>
      <c r="AC34" s="5" t="s">
        <v>40</v>
      </c>
      <c r="AD34" s="5" t="s">
        <v>40</v>
      </c>
      <c r="AE34" s="5" t="s">
        <v>40</v>
      </c>
      <c r="AF34" s="5" t="s">
        <v>40</v>
      </c>
      <c r="AG34" s="5" t="s">
        <v>40</v>
      </c>
      <c r="AH34" s="6" t="s">
        <v>40</v>
      </c>
      <c r="AI34" s="7" t="s">
        <v>40</v>
      </c>
      <c r="AJ34" s="5" t="s">
        <v>40</v>
      </c>
      <c r="AK34" s="5" t="s">
        <v>40</v>
      </c>
      <c r="AL34" s="5" t="s">
        <v>40</v>
      </c>
      <c r="AM34" s="5" t="s">
        <v>40</v>
      </c>
      <c r="AN34" s="5" t="s">
        <v>40</v>
      </c>
      <c r="AO34" s="5" t="s">
        <v>40</v>
      </c>
      <c r="AP34" s="6" t="s">
        <v>40</v>
      </c>
      <c r="AQ34" s="7" t="s">
        <v>40</v>
      </c>
      <c r="AR34" s="5" t="s">
        <v>40</v>
      </c>
      <c r="AS34" s="5" t="s">
        <v>40</v>
      </c>
      <c r="AT34" s="5" t="s">
        <v>40</v>
      </c>
      <c r="AU34" s="5" t="s">
        <v>40</v>
      </c>
      <c r="AV34" s="5" t="s">
        <v>40</v>
      </c>
      <c r="AW34" s="5" t="s">
        <v>40</v>
      </c>
      <c r="AX34" s="6" t="s">
        <v>40</v>
      </c>
    </row>
    <row r="35" spans="1:50" s="3" customFormat="1" ht="27" customHeight="1">
      <c r="A35" s="11" t="s">
        <v>101</v>
      </c>
      <c r="B35" s="34"/>
      <c r="C35" s="34"/>
      <c r="D35" s="34"/>
      <c r="E35" s="34"/>
      <c r="F35" s="34"/>
      <c r="G35" s="11"/>
      <c r="H35" s="34"/>
      <c r="I35" s="34"/>
      <c r="J35" s="35"/>
      <c r="K35" s="36"/>
      <c r="L35" s="34"/>
      <c r="M35" s="34"/>
      <c r="N35" s="34"/>
      <c r="O35" s="34"/>
      <c r="P35" s="34"/>
      <c r="Q35" s="34"/>
      <c r="R35" s="35"/>
      <c r="S35" s="36"/>
      <c r="T35" s="34"/>
      <c r="U35" s="34"/>
      <c r="V35" s="34"/>
      <c r="W35" s="34"/>
      <c r="X35" s="34"/>
      <c r="Y35" s="34"/>
      <c r="Z35" s="35"/>
      <c r="AA35" s="36"/>
      <c r="AB35" s="34"/>
      <c r="AC35" s="34"/>
      <c r="AD35" s="34"/>
      <c r="AE35" s="34"/>
      <c r="AF35" s="34"/>
      <c r="AG35" s="34"/>
      <c r="AH35" s="35"/>
      <c r="AI35" s="36"/>
      <c r="AJ35" s="34"/>
      <c r="AK35" s="34"/>
      <c r="AL35" s="34"/>
      <c r="AM35" s="37"/>
      <c r="AN35" s="38"/>
      <c r="AO35" s="38"/>
      <c r="AP35" s="39"/>
      <c r="AQ35" s="40"/>
      <c r="AR35" s="38"/>
      <c r="AS35" s="38"/>
      <c r="AT35" s="38"/>
      <c r="AU35" s="38"/>
      <c r="AV35" s="38"/>
      <c r="AW35" s="38"/>
      <c r="AX35" s="39"/>
    </row>
    <row r="36" spans="1:50" s="3" customFormat="1" ht="51.6" customHeight="1">
      <c r="A36" s="41" t="s">
        <v>102</v>
      </c>
      <c r="B36" s="4" t="s">
        <v>103</v>
      </c>
      <c r="C36" s="17">
        <v>2</v>
      </c>
      <c r="D36" s="17">
        <v>2</v>
      </c>
      <c r="E36" s="17">
        <v>2</v>
      </c>
      <c r="F36" s="17">
        <v>2</v>
      </c>
      <c r="G36" s="17">
        <v>2</v>
      </c>
      <c r="H36" s="17">
        <v>2</v>
      </c>
      <c r="I36" s="20">
        <v>256</v>
      </c>
      <c r="J36" s="21">
        <v>256</v>
      </c>
      <c r="K36" s="19">
        <v>2</v>
      </c>
      <c r="L36" s="17">
        <v>2</v>
      </c>
      <c r="M36" s="17">
        <v>2</v>
      </c>
      <c r="N36" s="17">
        <v>2</v>
      </c>
      <c r="O36" s="17">
        <v>2</v>
      </c>
      <c r="P36" s="17">
        <v>2</v>
      </c>
      <c r="Q36" s="20">
        <v>256</v>
      </c>
      <c r="R36" s="21">
        <v>256</v>
      </c>
      <c r="S36" s="19">
        <v>2</v>
      </c>
      <c r="T36" s="17">
        <v>2</v>
      </c>
      <c r="U36" s="17">
        <v>2</v>
      </c>
      <c r="V36" s="17">
        <v>2</v>
      </c>
      <c r="W36" s="17">
        <v>2</v>
      </c>
      <c r="X36" s="17">
        <v>2</v>
      </c>
      <c r="Y36" s="20">
        <v>256</v>
      </c>
      <c r="Z36" s="21">
        <v>256</v>
      </c>
      <c r="AA36" s="19">
        <v>2</v>
      </c>
      <c r="AB36" s="17">
        <v>2</v>
      </c>
      <c r="AC36" s="17">
        <v>2</v>
      </c>
      <c r="AD36" s="17">
        <v>2</v>
      </c>
      <c r="AE36" s="17">
        <v>2</v>
      </c>
      <c r="AF36" s="17">
        <v>2</v>
      </c>
      <c r="AG36" s="20">
        <v>256</v>
      </c>
      <c r="AH36" s="21">
        <v>256</v>
      </c>
      <c r="AI36" s="19">
        <v>2</v>
      </c>
      <c r="AJ36" s="17">
        <v>2</v>
      </c>
      <c r="AK36" s="17">
        <v>2</v>
      </c>
      <c r="AL36" s="17">
        <v>2</v>
      </c>
      <c r="AM36" s="17">
        <v>2</v>
      </c>
      <c r="AN36" s="17">
        <v>2</v>
      </c>
      <c r="AO36" s="20">
        <v>256</v>
      </c>
      <c r="AP36" s="21">
        <v>256</v>
      </c>
      <c r="AQ36" s="19">
        <v>2</v>
      </c>
      <c r="AR36" s="17">
        <v>2</v>
      </c>
      <c r="AS36" s="17">
        <v>2</v>
      </c>
      <c r="AT36" s="17">
        <v>2</v>
      </c>
      <c r="AU36" s="17">
        <v>2</v>
      </c>
      <c r="AV36" s="17">
        <v>2</v>
      </c>
      <c r="AW36" s="20">
        <v>128</v>
      </c>
      <c r="AX36" s="21">
        <v>128</v>
      </c>
    </row>
    <row r="37" spans="1:50" s="3" customFormat="1" ht="65.25" customHeight="1">
      <c r="A37" s="41" t="s">
        <v>104</v>
      </c>
      <c r="B37" s="4" t="s">
        <v>105</v>
      </c>
      <c r="C37" s="42">
        <v>2</v>
      </c>
      <c r="D37" s="42">
        <v>2</v>
      </c>
      <c r="E37" s="42">
        <v>2</v>
      </c>
      <c r="F37" s="42">
        <v>2</v>
      </c>
      <c r="G37" s="42">
        <v>2</v>
      </c>
      <c r="H37" s="42">
        <v>2</v>
      </c>
      <c r="I37" s="42">
        <v>2</v>
      </c>
      <c r="J37" s="43">
        <v>2</v>
      </c>
      <c r="K37" s="44">
        <v>2</v>
      </c>
      <c r="L37" s="42">
        <v>2</v>
      </c>
      <c r="M37" s="42">
        <v>2</v>
      </c>
      <c r="N37" s="42">
        <v>2</v>
      </c>
      <c r="O37" s="42">
        <v>2</v>
      </c>
      <c r="P37" s="42">
        <v>2</v>
      </c>
      <c r="Q37" s="42">
        <v>2</v>
      </c>
      <c r="R37" s="43">
        <v>2</v>
      </c>
      <c r="S37" s="44">
        <v>2</v>
      </c>
      <c r="T37" s="42">
        <v>2</v>
      </c>
      <c r="U37" s="42">
        <v>2</v>
      </c>
      <c r="V37" s="42">
        <v>2</v>
      </c>
      <c r="W37" s="42">
        <v>2</v>
      </c>
      <c r="X37" s="42">
        <v>2</v>
      </c>
      <c r="Y37" s="42">
        <v>2</v>
      </c>
      <c r="Z37" s="43">
        <v>2</v>
      </c>
      <c r="AA37" s="44">
        <v>2</v>
      </c>
      <c r="AB37" s="42">
        <v>2</v>
      </c>
      <c r="AC37" s="42">
        <v>2</v>
      </c>
      <c r="AD37" s="42">
        <v>2</v>
      </c>
      <c r="AE37" s="42">
        <v>2</v>
      </c>
      <c r="AF37" s="42">
        <v>2</v>
      </c>
      <c r="AG37" s="42">
        <v>2</v>
      </c>
      <c r="AH37" s="43">
        <v>2</v>
      </c>
      <c r="AI37" s="44">
        <v>2</v>
      </c>
      <c r="AJ37" s="42">
        <v>2</v>
      </c>
      <c r="AK37" s="42">
        <v>2</v>
      </c>
      <c r="AL37" s="42">
        <v>2</v>
      </c>
      <c r="AM37" s="42">
        <v>2</v>
      </c>
      <c r="AN37" s="42">
        <v>2</v>
      </c>
      <c r="AO37" s="42">
        <v>2</v>
      </c>
      <c r="AP37" s="43">
        <v>2</v>
      </c>
      <c r="AQ37" s="44">
        <v>2</v>
      </c>
      <c r="AR37" s="42">
        <v>2</v>
      </c>
      <c r="AS37" s="42">
        <v>2</v>
      </c>
      <c r="AT37" s="42">
        <v>2</v>
      </c>
      <c r="AU37" s="42">
        <v>2</v>
      </c>
      <c r="AV37" s="42">
        <v>2</v>
      </c>
      <c r="AW37" s="42">
        <v>2</v>
      </c>
      <c r="AX37" s="43">
        <v>2</v>
      </c>
    </row>
    <row r="38" spans="1:50" s="3" customFormat="1" ht="47.25" customHeight="1">
      <c r="A38" s="45" t="s">
        <v>106</v>
      </c>
      <c r="B38" s="4" t="s">
        <v>107</v>
      </c>
      <c r="C38" s="42">
        <v>2</v>
      </c>
      <c r="D38" s="42">
        <v>2</v>
      </c>
      <c r="E38" s="42">
        <v>2</v>
      </c>
      <c r="F38" s="42">
        <v>2</v>
      </c>
      <c r="G38" s="42">
        <v>2</v>
      </c>
      <c r="H38" s="42">
        <v>2</v>
      </c>
      <c r="I38" s="42">
        <v>2</v>
      </c>
      <c r="J38" s="43">
        <v>2</v>
      </c>
      <c r="K38" s="44">
        <v>2</v>
      </c>
      <c r="L38" s="42">
        <v>2</v>
      </c>
      <c r="M38" s="42">
        <v>2</v>
      </c>
      <c r="N38" s="42">
        <v>2</v>
      </c>
      <c r="O38" s="42">
        <v>2</v>
      </c>
      <c r="P38" s="42">
        <v>2</v>
      </c>
      <c r="Q38" s="42">
        <v>2</v>
      </c>
      <c r="R38" s="43">
        <v>2</v>
      </c>
      <c r="S38" s="44">
        <v>2</v>
      </c>
      <c r="T38" s="42">
        <v>2</v>
      </c>
      <c r="U38" s="42">
        <v>2</v>
      </c>
      <c r="V38" s="42">
        <v>2</v>
      </c>
      <c r="W38" s="42">
        <v>2</v>
      </c>
      <c r="X38" s="42">
        <v>2</v>
      </c>
      <c r="Y38" s="42">
        <v>2</v>
      </c>
      <c r="Z38" s="43">
        <v>2</v>
      </c>
      <c r="AA38" s="44">
        <v>2</v>
      </c>
      <c r="AB38" s="42">
        <v>2</v>
      </c>
      <c r="AC38" s="42">
        <v>2</v>
      </c>
      <c r="AD38" s="42">
        <v>2</v>
      </c>
      <c r="AE38" s="42">
        <v>2</v>
      </c>
      <c r="AF38" s="42">
        <v>2</v>
      </c>
      <c r="AG38" s="42">
        <v>2</v>
      </c>
      <c r="AH38" s="43">
        <v>2</v>
      </c>
      <c r="AI38" s="44">
        <v>2</v>
      </c>
      <c r="AJ38" s="42">
        <v>2</v>
      </c>
      <c r="AK38" s="42">
        <v>2</v>
      </c>
      <c r="AL38" s="42">
        <v>2</v>
      </c>
      <c r="AM38" s="42">
        <v>2</v>
      </c>
      <c r="AN38" s="42">
        <v>2</v>
      </c>
      <c r="AO38" s="42">
        <v>2</v>
      </c>
      <c r="AP38" s="43">
        <v>2</v>
      </c>
      <c r="AQ38" s="44">
        <v>2</v>
      </c>
      <c r="AR38" s="42">
        <v>2</v>
      </c>
      <c r="AS38" s="42">
        <v>2</v>
      </c>
      <c r="AT38" s="42">
        <v>2</v>
      </c>
      <c r="AU38" s="42">
        <v>2</v>
      </c>
      <c r="AV38" s="42">
        <v>2</v>
      </c>
      <c r="AW38" s="42">
        <v>2</v>
      </c>
      <c r="AX38" s="43">
        <v>2</v>
      </c>
    </row>
    <row r="39" spans="1:50" s="49" customFormat="1" ht="48" customHeight="1">
      <c r="A39" s="46" t="s">
        <v>108</v>
      </c>
      <c r="B39" s="47" t="s">
        <v>109</v>
      </c>
      <c r="C39" s="23">
        <v>12</v>
      </c>
      <c r="D39" s="23">
        <v>12</v>
      </c>
      <c r="E39" s="23">
        <v>12</v>
      </c>
      <c r="F39" s="23">
        <v>12</v>
      </c>
      <c r="G39" s="23">
        <v>12</v>
      </c>
      <c r="H39" s="23">
        <v>12</v>
      </c>
      <c r="I39" s="23">
        <v>40</v>
      </c>
      <c r="J39" s="48">
        <v>40</v>
      </c>
      <c r="K39" s="25">
        <v>12</v>
      </c>
      <c r="L39" s="23">
        <v>12</v>
      </c>
      <c r="M39" s="23">
        <v>12</v>
      </c>
      <c r="N39" s="23">
        <v>12</v>
      </c>
      <c r="O39" s="23">
        <v>12</v>
      </c>
      <c r="P39" s="23">
        <v>12</v>
      </c>
      <c r="Q39" s="23">
        <v>40</v>
      </c>
      <c r="R39" s="48">
        <v>40</v>
      </c>
      <c r="S39" s="25">
        <v>12</v>
      </c>
      <c r="T39" s="23">
        <v>12</v>
      </c>
      <c r="U39" s="23">
        <v>12</v>
      </c>
      <c r="V39" s="23">
        <v>12</v>
      </c>
      <c r="W39" s="23">
        <v>12</v>
      </c>
      <c r="X39" s="23">
        <v>12</v>
      </c>
      <c r="Y39" s="23">
        <v>40</v>
      </c>
      <c r="Z39" s="48">
        <v>40</v>
      </c>
      <c r="AA39" s="25">
        <v>12</v>
      </c>
      <c r="AB39" s="23">
        <v>12</v>
      </c>
      <c r="AC39" s="23">
        <v>12</v>
      </c>
      <c r="AD39" s="23">
        <v>12</v>
      </c>
      <c r="AE39" s="23">
        <v>12</v>
      </c>
      <c r="AF39" s="23">
        <v>12</v>
      </c>
      <c r="AG39" s="23">
        <v>40</v>
      </c>
      <c r="AH39" s="48">
        <v>40</v>
      </c>
      <c r="AI39" s="25">
        <v>23.010299956639798</v>
      </c>
      <c r="AJ39" s="23">
        <v>12</v>
      </c>
      <c r="AK39" s="23">
        <v>12</v>
      </c>
      <c r="AL39" s="23">
        <v>12</v>
      </c>
      <c r="AM39" s="23">
        <v>12</v>
      </c>
      <c r="AN39" s="23">
        <v>12</v>
      </c>
      <c r="AO39" s="23">
        <v>40</v>
      </c>
      <c r="AP39" s="48">
        <v>40</v>
      </c>
      <c r="AQ39" s="25">
        <v>12</v>
      </c>
      <c r="AR39" s="23">
        <v>12</v>
      </c>
      <c r="AS39" s="23">
        <v>12</v>
      </c>
      <c r="AT39" s="23">
        <v>12</v>
      </c>
      <c r="AU39" s="23">
        <v>12</v>
      </c>
      <c r="AV39" s="23">
        <v>12</v>
      </c>
      <c r="AW39" s="23">
        <v>23</v>
      </c>
      <c r="AX39" s="48">
        <v>23</v>
      </c>
    </row>
    <row r="40" spans="1:50" s="49" customFormat="1" ht="55.5" customHeight="1">
      <c r="A40" s="47" t="s">
        <v>110</v>
      </c>
      <c r="B40" s="50" t="s">
        <v>111</v>
      </c>
      <c r="C40" s="17">
        <f>30*12*120*1000</f>
        <v>43200000</v>
      </c>
      <c r="D40" s="17">
        <f>4*12*120*1000</f>
        <v>5760000</v>
      </c>
      <c r="E40" s="17">
        <f>4*12*120*1000</f>
        <v>5760000</v>
      </c>
      <c r="F40" s="17">
        <f>1*12*120*1000</f>
        <v>1440000</v>
      </c>
      <c r="G40" s="17">
        <f>1*12*120*1000</f>
        <v>1440000</v>
      </c>
      <c r="H40" s="17">
        <f>1*12*120*1000</f>
        <v>1440000</v>
      </c>
      <c r="I40" s="5">
        <f>10^8</f>
        <v>100000000</v>
      </c>
      <c r="J40" s="6">
        <f>10^8</f>
        <v>100000000</v>
      </c>
      <c r="K40" s="19">
        <f>30*12*120*1000</f>
        <v>43200000</v>
      </c>
      <c r="L40" s="17">
        <f>4*12*120*1000</f>
        <v>5760000</v>
      </c>
      <c r="M40" s="17">
        <f>4*12*120*1000</f>
        <v>5760000</v>
      </c>
      <c r="N40" s="17">
        <f>1*12*120*1000</f>
        <v>1440000</v>
      </c>
      <c r="O40" s="17">
        <f>1*12*120*1000</f>
        <v>1440000</v>
      </c>
      <c r="P40" s="17">
        <f>1*12*120*1000</f>
        <v>1440000</v>
      </c>
      <c r="Q40" s="5">
        <f>10^8</f>
        <v>100000000</v>
      </c>
      <c r="R40" s="6">
        <f>10^8</f>
        <v>100000000</v>
      </c>
      <c r="S40" s="25">
        <f>1*12*120*1000</f>
        <v>1440000</v>
      </c>
      <c r="T40" s="17">
        <f>4*12*120*1000</f>
        <v>5760000</v>
      </c>
      <c r="U40" s="17">
        <f>4*12*120*1000</f>
        <v>5760000</v>
      </c>
      <c r="V40" s="17">
        <f>1*12*120*1000</f>
        <v>1440000</v>
      </c>
      <c r="W40" s="17">
        <f>1*12*120*1000</f>
        <v>1440000</v>
      </c>
      <c r="X40" s="17">
        <f>1*12*120*1000</f>
        <v>1440000</v>
      </c>
      <c r="Y40" s="5">
        <f>10^8</f>
        <v>100000000</v>
      </c>
      <c r="Z40" s="6">
        <f>10^8</f>
        <v>100000000</v>
      </c>
      <c r="AA40" s="25">
        <f>1*12*120*1000</f>
        <v>1440000</v>
      </c>
      <c r="AB40" s="17">
        <f>4*12*120*1000</f>
        <v>5760000</v>
      </c>
      <c r="AC40" s="17">
        <f>4*12*120*1000</f>
        <v>5760000</v>
      </c>
      <c r="AD40" s="17">
        <f>1*12*120*1000</f>
        <v>1440000</v>
      </c>
      <c r="AE40" s="17">
        <f>1*12*120*1000</f>
        <v>1440000</v>
      </c>
      <c r="AF40" s="17">
        <f>1*12*120*1000</f>
        <v>1440000</v>
      </c>
      <c r="AG40" s="5">
        <f>10^8</f>
        <v>100000000</v>
      </c>
      <c r="AH40" s="6">
        <f>10^8</f>
        <v>100000000</v>
      </c>
      <c r="AI40" s="25">
        <f>1*12*120*1000</f>
        <v>1440000</v>
      </c>
      <c r="AJ40" s="17">
        <f>4*12*120*1000</f>
        <v>5760000</v>
      </c>
      <c r="AK40" s="17">
        <f>4*12*120*1000</f>
        <v>5760000</v>
      </c>
      <c r="AL40" s="17">
        <f>1*12*120*1000</f>
        <v>1440000</v>
      </c>
      <c r="AM40" s="17">
        <f>1*12*120*1000</f>
        <v>1440000</v>
      </c>
      <c r="AN40" s="17">
        <f>1*12*120*1000</f>
        <v>1440000</v>
      </c>
      <c r="AO40" s="5">
        <f>10^8</f>
        <v>100000000</v>
      </c>
      <c r="AP40" s="6">
        <f>10^8</f>
        <v>100000000</v>
      </c>
      <c r="AQ40" s="25">
        <f>30*12*120*1000</f>
        <v>43200000</v>
      </c>
      <c r="AR40" s="17">
        <f>4*12*120*1000</f>
        <v>5760000</v>
      </c>
      <c r="AS40" s="17">
        <f>4*12*120*1000</f>
        <v>5760000</v>
      </c>
      <c r="AT40" s="17">
        <f>1*12*120*1000</f>
        <v>1440000</v>
      </c>
      <c r="AU40" s="17">
        <f>1*12*120*1000</f>
        <v>1440000</v>
      </c>
      <c r="AV40" s="17">
        <f>1*12*120*1000</f>
        <v>1440000</v>
      </c>
      <c r="AW40" s="5">
        <f>10^8</f>
        <v>100000000</v>
      </c>
      <c r="AX40" s="6">
        <f>10^8</f>
        <v>100000000</v>
      </c>
    </row>
    <row r="41" spans="1:50" s="3" customFormat="1" ht="137.25" customHeight="1">
      <c r="A41" s="51" t="s">
        <v>112</v>
      </c>
      <c r="B41" s="16"/>
      <c r="C41" s="52">
        <f>C39-10*LOG10(C40/1000000)</f>
        <v>-4.3548374681491211</v>
      </c>
      <c r="D41" s="52">
        <f t="shared" ref="D41:AV41" si="0">D39-10*LOG10(D40/1000000)</f>
        <v>4.3957751657678799</v>
      </c>
      <c r="E41" s="52">
        <f t="shared" si="0"/>
        <v>4.3957751657678799</v>
      </c>
      <c r="F41" s="52">
        <f t="shared" si="0"/>
        <v>10.416375079047503</v>
      </c>
      <c r="G41" s="52">
        <f t="shared" si="0"/>
        <v>10.416375079047503</v>
      </c>
      <c r="H41" s="52">
        <f t="shared" si="0"/>
        <v>10.416375079047503</v>
      </c>
      <c r="I41" s="52">
        <f t="shared" si="0"/>
        <v>20</v>
      </c>
      <c r="J41" s="53">
        <f t="shared" si="0"/>
        <v>20</v>
      </c>
      <c r="K41" s="54">
        <f t="shared" si="0"/>
        <v>-4.3548374681491211</v>
      </c>
      <c r="L41" s="52">
        <f t="shared" si="0"/>
        <v>4.3957751657678799</v>
      </c>
      <c r="M41" s="52">
        <f t="shared" si="0"/>
        <v>4.3957751657678799</v>
      </c>
      <c r="N41" s="52">
        <f t="shared" si="0"/>
        <v>10.416375079047503</v>
      </c>
      <c r="O41" s="52">
        <f t="shared" si="0"/>
        <v>10.416375079047503</v>
      </c>
      <c r="P41" s="52">
        <f t="shared" si="0"/>
        <v>10.416375079047503</v>
      </c>
      <c r="Q41" s="52">
        <f t="shared" si="0"/>
        <v>20</v>
      </c>
      <c r="R41" s="53">
        <f t="shared" si="0"/>
        <v>20</v>
      </c>
      <c r="S41" s="54">
        <f t="shared" si="0"/>
        <v>10.416375079047503</v>
      </c>
      <c r="T41" s="52">
        <f t="shared" si="0"/>
        <v>4.3957751657678799</v>
      </c>
      <c r="U41" s="52">
        <f t="shared" si="0"/>
        <v>4.3957751657678799</v>
      </c>
      <c r="V41" s="52">
        <f t="shared" si="0"/>
        <v>10.416375079047503</v>
      </c>
      <c r="W41" s="52">
        <f t="shared" si="0"/>
        <v>10.416375079047503</v>
      </c>
      <c r="X41" s="52">
        <f t="shared" si="0"/>
        <v>10.416375079047503</v>
      </c>
      <c r="Y41" s="52">
        <f t="shared" si="0"/>
        <v>20</v>
      </c>
      <c r="Z41" s="53">
        <f t="shared" si="0"/>
        <v>20</v>
      </c>
      <c r="AA41" s="54">
        <f t="shared" si="0"/>
        <v>10.416375079047503</v>
      </c>
      <c r="AB41" s="52">
        <f t="shared" si="0"/>
        <v>4.3957751657678799</v>
      </c>
      <c r="AC41" s="52">
        <f t="shared" si="0"/>
        <v>4.3957751657678799</v>
      </c>
      <c r="AD41" s="52">
        <f t="shared" si="0"/>
        <v>10.416375079047503</v>
      </c>
      <c r="AE41" s="52">
        <f t="shared" si="0"/>
        <v>10.416375079047503</v>
      </c>
      <c r="AF41" s="52">
        <f t="shared" si="0"/>
        <v>10.416375079047503</v>
      </c>
      <c r="AG41" s="52">
        <f t="shared" si="0"/>
        <v>20</v>
      </c>
      <c r="AH41" s="53">
        <f t="shared" si="0"/>
        <v>20</v>
      </c>
      <c r="AI41" s="54">
        <f t="shared" si="0"/>
        <v>21.426675035687303</v>
      </c>
      <c r="AJ41" s="52">
        <f t="shared" si="0"/>
        <v>4.3957751657678799</v>
      </c>
      <c r="AK41" s="52">
        <f t="shared" si="0"/>
        <v>4.3957751657678799</v>
      </c>
      <c r="AL41" s="52">
        <f t="shared" si="0"/>
        <v>10.416375079047503</v>
      </c>
      <c r="AM41" s="52">
        <f t="shared" si="0"/>
        <v>10.416375079047503</v>
      </c>
      <c r="AN41" s="52">
        <f t="shared" si="0"/>
        <v>10.416375079047503</v>
      </c>
      <c r="AO41" s="52">
        <f t="shared" si="0"/>
        <v>20</v>
      </c>
      <c r="AP41" s="53">
        <f t="shared" si="0"/>
        <v>20</v>
      </c>
      <c r="AQ41" s="54">
        <f t="shared" si="0"/>
        <v>-4.3548374681491211</v>
      </c>
      <c r="AR41" s="52">
        <f t="shared" si="0"/>
        <v>4.3957751657678799</v>
      </c>
      <c r="AS41" s="52">
        <f t="shared" si="0"/>
        <v>4.3957751657678799</v>
      </c>
      <c r="AT41" s="52">
        <f t="shared" si="0"/>
        <v>10.416375079047503</v>
      </c>
      <c r="AU41" s="52">
        <f t="shared" si="0"/>
        <v>10.416375079047503</v>
      </c>
      <c r="AV41" s="52">
        <f t="shared" si="0"/>
        <v>10.416375079047503</v>
      </c>
      <c r="AW41" s="52">
        <f>AW39-10*LOG10(AW40/1000000)</f>
        <v>3</v>
      </c>
      <c r="AX41" s="53">
        <f>AX39-10*LOG10(AX40/1000000)</f>
        <v>3</v>
      </c>
    </row>
    <row r="42" spans="1:50" s="3" customFormat="1" ht="45">
      <c r="A42" s="50" t="s">
        <v>113</v>
      </c>
      <c r="B42" s="16"/>
      <c r="C42" s="55">
        <f>C40</f>
        <v>43200000</v>
      </c>
      <c r="D42" s="55">
        <f>D40</f>
        <v>5760000</v>
      </c>
      <c r="E42" s="55">
        <f t="shared" ref="E42:AV42" si="1">E40</f>
        <v>5760000</v>
      </c>
      <c r="F42" s="55">
        <f t="shared" si="1"/>
        <v>1440000</v>
      </c>
      <c r="G42" s="55">
        <f t="shared" si="1"/>
        <v>1440000</v>
      </c>
      <c r="H42" s="55">
        <f t="shared" si="1"/>
        <v>1440000</v>
      </c>
      <c r="I42" s="56">
        <f>50*12*120*1000</f>
        <v>72000000</v>
      </c>
      <c r="J42" s="57">
        <f>48*12*120*1000</f>
        <v>69120000</v>
      </c>
      <c r="K42" s="58">
        <f t="shared" si="1"/>
        <v>43200000</v>
      </c>
      <c r="L42" s="55">
        <f t="shared" si="1"/>
        <v>5760000</v>
      </c>
      <c r="M42" s="55">
        <f t="shared" si="1"/>
        <v>5760000</v>
      </c>
      <c r="N42" s="55">
        <f t="shared" si="1"/>
        <v>1440000</v>
      </c>
      <c r="O42" s="55">
        <f t="shared" si="1"/>
        <v>1440000</v>
      </c>
      <c r="P42" s="55">
        <f t="shared" si="1"/>
        <v>1440000</v>
      </c>
      <c r="Q42" s="56">
        <f>50*12*120*1000</f>
        <v>72000000</v>
      </c>
      <c r="R42" s="57">
        <f>48*12*120*1000</f>
        <v>69120000</v>
      </c>
      <c r="S42" s="58">
        <f t="shared" si="1"/>
        <v>1440000</v>
      </c>
      <c r="T42" s="55">
        <f t="shared" si="1"/>
        <v>5760000</v>
      </c>
      <c r="U42" s="55">
        <f t="shared" si="1"/>
        <v>5760000</v>
      </c>
      <c r="V42" s="55">
        <f t="shared" si="1"/>
        <v>1440000</v>
      </c>
      <c r="W42" s="55">
        <f t="shared" si="1"/>
        <v>1440000</v>
      </c>
      <c r="X42" s="55">
        <f t="shared" si="1"/>
        <v>1440000</v>
      </c>
      <c r="Y42" s="56">
        <f>2*12*120*1000</f>
        <v>2880000</v>
      </c>
      <c r="Z42" s="57">
        <f>48*12*120*1000</f>
        <v>69120000</v>
      </c>
      <c r="AA42" s="58">
        <f t="shared" si="1"/>
        <v>1440000</v>
      </c>
      <c r="AB42" s="55">
        <f t="shared" si="1"/>
        <v>5760000</v>
      </c>
      <c r="AC42" s="55">
        <f t="shared" si="1"/>
        <v>5760000</v>
      </c>
      <c r="AD42" s="55">
        <f t="shared" si="1"/>
        <v>1440000</v>
      </c>
      <c r="AE42" s="55">
        <f t="shared" si="1"/>
        <v>1440000</v>
      </c>
      <c r="AF42" s="55">
        <f t="shared" si="1"/>
        <v>1440000</v>
      </c>
      <c r="AG42" s="56">
        <f>2*12*120*1000</f>
        <v>2880000</v>
      </c>
      <c r="AH42" s="57">
        <f>48*12*120*1000</f>
        <v>69120000</v>
      </c>
      <c r="AI42" s="58">
        <f t="shared" si="1"/>
        <v>1440000</v>
      </c>
      <c r="AJ42" s="55">
        <f t="shared" si="1"/>
        <v>5760000</v>
      </c>
      <c r="AK42" s="55">
        <f t="shared" si="1"/>
        <v>5760000</v>
      </c>
      <c r="AL42" s="55">
        <f t="shared" si="1"/>
        <v>1440000</v>
      </c>
      <c r="AM42" s="55">
        <f t="shared" si="1"/>
        <v>1440000</v>
      </c>
      <c r="AN42" s="55">
        <f t="shared" si="1"/>
        <v>1440000</v>
      </c>
      <c r="AO42" s="56">
        <f>2*12*120*1000</f>
        <v>2880000</v>
      </c>
      <c r="AP42" s="57">
        <f>48*12*120*1000</f>
        <v>69120000</v>
      </c>
      <c r="AQ42" s="58">
        <f t="shared" si="1"/>
        <v>43200000</v>
      </c>
      <c r="AR42" s="55">
        <f t="shared" si="1"/>
        <v>5760000</v>
      </c>
      <c r="AS42" s="55">
        <f t="shared" si="1"/>
        <v>5760000</v>
      </c>
      <c r="AT42" s="55">
        <f t="shared" si="1"/>
        <v>1440000</v>
      </c>
      <c r="AU42" s="55">
        <f t="shared" si="1"/>
        <v>1440000</v>
      </c>
      <c r="AV42" s="55">
        <f t="shared" si="1"/>
        <v>1440000</v>
      </c>
      <c r="AW42" s="56">
        <f>50*12*120*1000</f>
        <v>72000000</v>
      </c>
      <c r="AX42" s="57">
        <f>48*12*120*1000</f>
        <v>69120000</v>
      </c>
    </row>
    <row r="43" spans="1:50" s="3" customFormat="1" ht="30">
      <c r="A43" s="50" t="s">
        <v>114</v>
      </c>
      <c r="B43" s="16"/>
      <c r="C43" s="52">
        <f>C41+10*LOG10(C42/1000000)</f>
        <v>12</v>
      </c>
      <c r="D43" s="52">
        <f t="shared" ref="D43:AV43" si="2">D41+10*LOG10(D42/1000000)</f>
        <v>12</v>
      </c>
      <c r="E43" s="52">
        <f t="shared" si="2"/>
        <v>12</v>
      </c>
      <c r="F43" s="52">
        <f t="shared" si="2"/>
        <v>12</v>
      </c>
      <c r="G43" s="52">
        <f t="shared" si="2"/>
        <v>12</v>
      </c>
      <c r="H43" s="52">
        <f t="shared" si="2"/>
        <v>12</v>
      </c>
      <c r="I43" s="52">
        <f t="shared" si="2"/>
        <v>38.57332496431269</v>
      </c>
      <c r="J43" s="53">
        <f t="shared" si="2"/>
        <v>38.396037294708371</v>
      </c>
      <c r="K43" s="54">
        <f t="shared" si="2"/>
        <v>12</v>
      </c>
      <c r="L43" s="52">
        <f t="shared" si="2"/>
        <v>12</v>
      </c>
      <c r="M43" s="52">
        <f t="shared" si="2"/>
        <v>12</v>
      </c>
      <c r="N43" s="52">
        <f t="shared" si="2"/>
        <v>12</v>
      </c>
      <c r="O43" s="52">
        <f t="shared" si="2"/>
        <v>12</v>
      </c>
      <c r="P43" s="52">
        <f t="shared" si="2"/>
        <v>12</v>
      </c>
      <c r="Q43" s="52">
        <f t="shared" si="2"/>
        <v>38.57332496431269</v>
      </c>
      <c r="R43" s="53">
        <f t="shared" si="2"/>
        <v>38.396037294708371</v>
      </c>
      <c r="S43" s="54">
        <f t="shared" si="2"/>
        <v>12</v>
      </c>
      <c r="T43" s="52">
        <f t="shared" si="2"/>
        <v>12</v>
      </c>
      <c r="U43" s="52">
        <f t="shared" si="2"/>
        <v>12</v>
      </c>
      <c r="V43" s="52">
        <f t="shared" si="2"/>
        <v>12</v>
      </c>
      <c r="W43" s="52">
        <f t="shared" si="2"/>
        <v>12</v>
      </c>
      <c r="X43" s="52">
        <f t="shared" si="2"/>
        <v>12</v>
      </c>
      <c r="Y43" s="52">
        <f t="shared" si="2"/>
        <v>24.593924877592308</v>
      </c>
      <c r="Z43" s="53">
        <f t="shared" si="2"/>
        <v>38.396037294708371</v>
      </c>
      <c r="AA43" s="54">
        <f t="shared" si="2"/>
        <v>12</v>
      </c>
      <c r="AB43" s="52">
        <f t="shared" si="2"/>
        <v>12</v>
      </c>
      <c r="AC43" s="52">
        <f t="shared" si="2"/>
        <v>12</v>
      </c>
      <c r="AD43" s="52">
        <f t="shared" si="2"/>
        <v>12</v>
      </c>
      <c r="AE43" s="52">
        <f t="shared" si="2"/>
        <v>12</v>
      </c>
      <c r="AF43" s="52">
        <f t="shared" si="2"/>
        <v>12</v>
      </c>
      <c r="AG43" s="52">
        <f t="shared" si="2"/>
        <v>24.593924877592308</v>
      </c>
      <c r="AH43" s="53">
        <f t="shared" si="2"/>
        <v>38.396037294708371</v>
      </c>
      <c r="AI43" s="54">
        <f t="shared" si="2"/>
        <v>23.010299956639798</v>
      </c>
      <c r="AJ43" s="52">
        <f t="shared" si="2"/>
        <v>12</v>
      </c>
      <c r="AK43" s="52">
        <f t="shared" si="2"/>
        <v>12</v>
      </c>
      <c r="AL43" s="52">
        <f t="shared" si="2"/>
        <v>12</v>
      </c>
      <c r="AM43" s="52">
        <f t="shared" si="2"/>
        <v>12</v>
      </c>
      <c r="AN43" s="52">
        <f t="shared" si="2"/>
        <v>12</v>
      </c>
      <c r="AO43" s="52">
        <f t="shared" si="2"/>
        <v>24.593924877592308</v>
      </c>
      <c r="AP43" s="53">
        <f t="shared" si="2"/>
        <v>38.396037294708371</v>
      </c>
      <c r="AQ43" s="54">
        <f t="shared" si="2"/>
        <v>12</v>
      </c>
      <c r="AR43" s="52">
        <f t="shared" si="2"/>
        <v>12</v>
      </c>
      <c r="AS43" s="52">
        <f t="shared" si="2"/>
        <v>12</v>
      </c>
      <c r="AT43" s="52">
        <f t="shared" si="2"/>
        <v>12</v>
      </c>
      <c r="AU43" s="52">
        <f t="shared" si="2"/>
        <v>12</v>
      </c>
      <c r="AV43" s="52">
        <f t="shared" si="2"/>
        <v>12</v>
      </c>
      <c r="AW43" s="52">
        <f>AW41+10*LOG10(AW42/1000000)</f>
        <v>21.573324964312686</v>
      </c>
      <c r="AX43" s="53">
        <f>AX41+10*LOG10(AX42/1000000)</f>
        <v>21.396037294708371</v>
      </c>
    </row>
    <row r="44" spans="1:50" s="3" customFormat="1" ht="30">
      <c r="A44" s="4" t="s">
        <v>115</v>
      </c>
      <c r="B44" s="16"/>
      <c r="C44" s="52">
        <f>C45-C46</f>
        <v>5</v>
      </c>
      <c r="D44" s="52">
        <f t="shared" ref="D44:AW44" si="3">D45-D46</f>
        <v>5</v>
      </c>
      <c r="E44" s="52">
        <f t="shared" si="3"/>
        <v>5</v>
      </c>
      <c r="F44" s="52">
        <f t="shared" si="3"/>
        <v>5</v>
      </c>
      <c r="G44" s="52">
        <f t="shared" si="3"/>
        <v>5</v>
      </c>
      <c r="H44" s="52">
        <f t="shared" si="3"/>
        <v>5</v>
      </c>
      <c r="I44" s="52">
        <f t="shared" si="3"/>
        <v>29.072099696478684</v>
      </c>
      <c r="J44" s="53">
        <f t="shared" si="3"/>
        <v>29.072099696478684</v>
      </c>
      <c r="K44" s="54">
        <f t="shared" si="3"/>
        <v>5</v>
      </c>
      <c r="L44" s="52">
        <f t="shared" si="3"/>
        <v>5</v>
      </c>
      <c r="M44" s="52">
        <f t="shared" si="3"/>
        <v>5</v>
      </c>
      <c r="N44" s="52">
        <f t="shared" si="3"/>
        <v>5</v>
      </c>
      <c r="O44" s="52">
        <f t="shared" si="3"/>
        <v>5</v>
      </c>
      <c r="P44" s="52">
        <f t="shared" si="3"/>
        <v>5</v>
      </c>
      <c r="Q44" s="52">
        <f t="shared" si="3"/>
        <v>29.072099696478684</v>
      </c>
      <c r="R44" s="53">
        <f t="shared" si="3"/>
        <v>29.072099696478684</v>
      </c>
      <c r="S44" s="54">
        <f t="shared" si="3"/>
        <v>5</v>
      </c>
      <c r="T44" s="52">
        <f t="shared" si="3"/>
        <v>5</v>
      </c>
      <c r="U44" s="52">
        <f t="shared" si="3"/>
        <v>5</v>
      </c>
      <c r="V44" s="52">
        <f t="shared" si="3"/>
        <v>5</v>
      </c>
      <c r="W44" s="52">
        <f t="shared" si="3"/>
        <v>5</v>
      </c>
      <c r="X44" s="52">
        <f t="shared" si="3"/>
        <v>5</v>
      </c>
      <c r="Y44" s="52">
        <f t="shared" si="3"/>
        <v>29.072099696478684</v>
      </c>
      <c r="Z44" s="53">
        <f t="shared" si="3"/>
        <v>29.072099696478684</v>
      </c>
      <c r="AA44" s="54">
        <f t="shared" si="3"/>
        <v>5</v>
      </c>
      <c r="AB44" s="52">
        <f t="shared" si="3"/>
        <v>5</v>
      </c>
      <c r="AC44" s="52">
        <f t="shared" si="3"/>
        <v>5</v>
      </c>
      <c r="AD44" s="52">
        <f t="shared" si="3"/>
        <v>5</v>
      </c>
      <c r="AE44" s="52">
        <f t="shared" si="3"/>
        <v>5</v>
      </c>
      <c r="AF44" s="52">
        <f t="shared" si="3"/>
        <v>5</v>
      </c>
      <c r="AG44" s="52">
        <f t="shared" si="3"/>
        <v>29.072099696478684</v>
      </c>
      <c r="AH44" s="53">
        <f t="shared" si="3"/>
        <v>29.072099696478684</v>
      </c>
      <c r="AI44" s="54">
        <f t="shared" si="3"/>
        <v>5</v>
      </c>
      <c r="AJ44" s="52">
        <f t="shared" si="3"/>
        <v>5</v>
      </c>
      <c r="AK44" s="52">
        <f t="shared" si="3"/>
        <v>5</v>
      </c>
      <c r="AL44" s="52">
        <f t="shared" si="3"/>
        <v>5</v>
      </c>
      <c r="AM44" s="52">
        <f t="shared" si="3"/>
        <v>5</v>
      </c>
      <c r="AN44" s="52">
        <f t="shared" si="3"/>
        <v>5</v>
      </c>
      <c r="AO44" s="52">
        <f t="shared" si="3"/>
        <v>29.072099696478684</v>
      </c>
      <c r="AP44" s="53">
        <f t="shared" si="3"/>
        <v>29.072099696478684</v>
      </c>
      <c r="AQ44" s="54">
        <f t="shared" si="3"/>
        <v>5</v>
      </c>
      <c r="AR44" s="52">
        <f t="shared" si="3"/>
        <v>5</v>
      </c>
      <c r="AS44" s="52">
        <f t="shared" si="3"/>
        <v>5</v>
      </c>
      <c r="AT44" s="52">
        <f t="shared" si="3"/>
        <v>5</v>
      </c>
      <c r="AU44" s="52">
        <f t="shared" si="3"/>
        <v>5</v>
      </c>
      <c r="AV44" s="52">
        <f t="shared" si="3"/>
        <v>5</v>
      </c>
      <c r="AW44" s="52">
        <f t="shared" si="3"/>
        <v>26.061799739838872</v>
      </c>
      <c r="AX44" s="53">
        <f>AX45-AX46</f>
        <v>26.061799739838872</v>
      </c>
    </row>
    <row r="45" spans="1:50" s="3" customFormat="1" ht="45">
      <c r="A45" s="4" t="s">
        <v>116</v>
      </c>
      <c r="B45" s="59"/>
      <c r="C45" s="52">
        <f t="shared" ref="C45:H45" si="4">C47+10*LOG10(C36/C38)</f>
        <v>5</v>
      </c>
      <c r="D45" s="52">
        <f t="shared" si="4"/>
        <v>5</v>
      </c>
      <c r="E45" s="52">
        <f t="shared" si="4"/>
        <v>5</v>
      </c>
      <c r="F45" s="52">
        <f t="shared" si="4"/>
        <v>5</v>
      </c>
      <c r="G45" s="52">
        <f t="shared" si="4"/>
        <v>5</v>
      </c>
      <c r="H45" s="52">
        <f t="shared" si="4"/>
        <v>5</v>
      </c>
      <c r="I45" s="52">
        <f>I47+10*LOG10(I36/I37)</f>
        <v>29.072099696478684</v>
      </c>
      <c r="J45" s="53">
        <f>J47+10*LOG10(J36/J37)</f>
        <v>29.072099696478684</v>
      </c>
      <c r="K45" s="54">
        <f t="shared" ref="K45:P45" si="5">K47+10*LOG10(K36/K38)</f>
        <v>5</v>
      </c>
      <c r="L45" s="52">
        <f t="shared" si="5"/>
        <v>5</v>
      </c>
      <c r="M45" s="52">
        <f t="shared" si="5"/>
        <v>5</v>
      </c>
      <c r="N45" s="52">
        <f t="shared" si="5"/>
        <v>5</v>
      </c>
      <c r="O45" s="52">
        <f t="shared" si="5"/>
        <v>5</v>
      </c>
      <c r="P45" s="52">
        <f t="shared" si="5"/>
        <v>5</v>
      </c>
      <c r="Q45" s="52">
        <f>Q47+10*LOG10(Q36/Q37)</f>
        <v>29.072099696478684</v>
      </c>
      <c r="R45" s="53">
        <f>R47+10*LOG10(R36/R37)</f>
        <v>29.072099696478684</v>
      </c>
      <c r="S45" s="54">
        <f t="shared" ref="S45:X45" si="6">S47+10*LOG10(S36/S38)</f>
        <v>5</v>
      </c>
      <c r="T45" s="52">
        <f t="shared" si="6"/>
        <v>5</v>
      </c>
      <c r="U45" s="52">
        <f t="shared" si="6"/>
        <v>5</v>
      </c>
      <c r="V45" s="52">
        <f t="shared" si="6"/>
        <v>5</v>
      </c>
      <c r="W45" s="52">
        <f t="shared" si="6"/>
        <v>5</v>
      </c>
      <c r="X45" s="52">
        <f t="shared" si="6"/>
        <v>5</v>
      </c>
      <c r="Y45" s="52">
        <f>Y47+10*LOG10(Y36/Y37)</f>
        <v>29.072099696478684</v>
      </c>
      <c r="Z45" s="53">
        <f>Z47+10*LOG10(Z36/Z37)</f>
        <v>29.072099696478684</v>
      </c>
      <c r="AA45" s="54">
        <f t="shared" ref="AA45:AF45" si="7">AA47+10*LOG10(AA36/AA38)</f>
        <v>5</v>
      </c>
      <c r="AB45" s="52">
        <f t="shared" si="7"/>
        <v>5</v>
      </c>
      <c r="AC45" s="52">
        <f t="shared" si="7"/>
        <v>5</v>
      </c>
      <c r="AD45" s="52">
        <f t="shared" si="7"/>
        <v>5</v>
      </c>
      <c r="AE45" s="52">
        <f t="shared" si="7"/>
        <v>5</v>
      </c>
      <c r="AF45" s="52">
        <f t="shared" si="7"/>
        <v>5</v>
      </c>
      <c r="AG45" s="52">
        <f>AG47+10*LOG10(AG36/AG37)</f>
        <v>29.072099696478684</v>
      </c>
      <c r="AH45" s="53">
        <f>AH47+10*LOG10(AH36/AH37)</f>
        <v>29.072099696478684</v>
      </c>
      <c r="AI45" s="54">
        <f t="shared" ref="AI45:AN45" si="8">AI47+10*LOG10(AI36/AI38)</f>
        <v>5</v>
      </c>
      <c r="AJ45" s="52">
        <f t="shared" si="8"/>
        <v>5</v>
      </c>
      <c r="AK45" s="52">
        <f t="shared" si="8"/>
        <v>5</v>
      </c>
      <c r="AL45" s="52">
        <f t="shared" si="8"/>
        <v>5</v>
      </c>
      <c r="AM45" s="52">
        <f t="shared" si="8"/>
        <v>5</v>
      </c>
      <c r="AN45" s="52">
        <f t="shared" si="8"/>
        <v>5</v>
      </c>
      <c r="AO45" s="52">
        <f>AO47+10*LOG10(AO36/AO37)</f>
        <v>29.072099696478684</v>
      </c>
      <c r="AP45" s="53">
        <f>AP47+10*LOG10(AP36/AP37)</f>
        <v>29.072099696478684</v>
      </c>
      <c r="AQ45" s="54">
        <f t="shared" ref="AQ45:AV45" si="9">AQ47+10*LOG10(AQ36/AQ38)</f>
        <v>5</v>
      </c>
      <c r="AR45" s="52">
        <f t="shared" si="9"/>
        <v>5</v>
      </c>
      <c r="AS45" s="52">
        <f t="shared" si="9"/>
        <v>5</v>
      </c>
      <c r="AT45" s="52">
        <f t="shared" si="9"/>
        <v>5</v>
      </c>
      <c r="AU45" s="52">
        <f t="shared" si="9"/>
        <v>5</v>
      </c>
      <c r="AV45" s="52">
        <f t="shared" si="9"/>
        <v>5</v>
      </c>
      <c r="AW45" s="52">
        <f>AW47+10*LOG10(AW36/AW37)</f>
        <v>26.061799739838872</v>
      </c>
      <c r="AX45" s="53">
        <f>AX47+10*LOG10(AX36/AX37)</f>
        <v>26.061799739838872</v>
      </c>
    </row>
    <row r="46" spans="1:50" s="3" customFormat="1" ht="60">
      <c r="A46" s="45" t="s">
        <v>117</v>
      </c>
      <c r="B46" s="16"/>
      <c r="C46" s="52"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  <c r="J46" s="53">
        <v>0</v>
      </c>
      <c r="K46" s="54">
        <v>0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3">
        <v>0</v>
      </c>
      <c r="S46" s="54">
        <v>0</v>
      </c>
      <c r="T46" s="52">
        <v>0</v>
      </c>
      <c r="U46" s="52">
        <v>0</v>
      </c>
      <c r="V46" s="52">
        <v>0</v>
      </c>
      <c r="W46" s="52">
        <v>0</v>
      </c>
      <c r="X46" s="52">
        <v>0</v>
      </c>
      <c r="Y46" s="52">
        <v>0</v>
      </c>
      <c r="Z46" s="53">
        <v>0</v>
      </c>
      <c r="AA46" s="54">
        <v>0</v>
      </c>
      <c r="AB46" s="52">
        <v>0</v>
      </c>
      <c r="AC46" s="52">
        <v>0</v>
      </c>
      <c r="AD46" s="52">
        <v>0</v>
      </c>
      <c r="AE46" s="52">
        <v>0</v>
      </c>
      <c r="AF46" s="52">
        <v>0</v>
      </c>
      <c r="AG46" s="52">
        <v>0</v>
      </c>
      <c r="AH46" s="53">
        <v>0</v>
      </c>
      <c r="AI46" s="54">
        <v>0</v>
      </c>
      <c r="AJ46" s="52">
        <v>0</v>
      </c>
      <c r="AK46" s="52">
        <v>0</v>
      </c>
      <c r="AL46" s="52">
        <v>0</v>
      </c>
      <c r="AM46" s="52">
        <v>0</v>
      </c>
      <c r="AN46" s="52">
        <v>0</v>
      </c>
      <c r="AO46" s="52">
        <v>0</v>
      </c>
      <c r="AP46" s="53">
        <v>0</v>
      </c>
      <c r="AQ46" s="54">
        <v>0</v>
      </c>
      <c r="AR46" s="52">
        <v>0</v>
      </c>
      <c r="AS46" s="52">
        <v>0</v>
      </c>
      <c r="AT46" s="52">
        <v>0</v>
      </c>
      <c r="AU46" s="52">
        <v>0</v>
      </c>
      <c r="AV46" s="52">
        <v>0</v>
      </c>
      <c r="AW46" s="52">
        <v>0</v>
      </c>
      <c r="AX46" s="53">
        <v>0</v>
      </c>
    </row>
    <row r="47" spans="1:50" s="49" customFormat="1" ht="34.5" customHeight="1">
      <c r="A47" s="60" t="s">
        <v>118</v>
      </c>
      <c r="B47" s="61"/>
      <c r="C47" s="23">
        <v>5</v>
      </c>
      <c r="D47" s="23">
        <v>5</v>
      </c>
      <c r="E47" s="23">
        <v>5</v>
      </c>
      <c r="F47" s="23">
        <v>5</v>
      </c>
      <c r="G47" s="23">
        <v>5</v>
      </c>
      <c r="H47" s="23">
        <v>5</v>
      </c>
      <c r="I47" s="56">
        <v>8</v>
      </c>
      <c r="J47" s="57">
        <v>8</v>
      </c>
      <c r="K47" s="25">
        <v>5</v>
      </c>
      <c r="L47" s="23">
        <v>5</v>
      </c>
      <c r="M47" s="23">
        <v>5</v>
      </c>
      <c r="N47" s="23">
        <v>5</v>
      </c>
      <c r="O47" s="23">
        <v>5</v>
      </c>
      <c r="P47" s="23">
        <v>5</v>
      </c>
      <c r="Q47" s="56">
        <v>8</v>
      </c>
      <c r="R47" s="57">
        <v>8</v>
      </c>
      <c r="S47" s="25">
        <v>5</v>
      </c>
      <c r="T47" s="23">
        <v>5</v>
      </c>
      <c r="U47" s="23">
        <v>5</v>
      </c>
      <c r="V47" s="23">
        <v>5</v>
      </c>
      <c r="W47" s="23">
        <v>5</v>
      </c>
      <c r="X47" s="23">
        <v>5</v>
      </c>
      <c r="Y47" s="56">
        <v>8</v>
      </c>
      <c r="Z47" s="57">
        <v>8</v>
      </c>
      <c r="AA47" s="25">
        <v>5</v>
      </c>
      <c r="AB47" s="23">
        <v>5</v>
      </c>
      <c r="AC47" s="23">
        <v>5</v>
      </c>
      <c r="AD47" s="23">
        <v>5</v>
      </c>
      <c r="AE47" s="23">
        <v>5</v>
      </c>
      <c r="AF47" s="23">
        <v>5</v>
      </c>
      <c r="AG47" s="56">
        <v>8</v>
      </c>
      <c r="AH47" s="57">
        <v>8</v>
      </c>
      <c r="AI47" s="25">
        <v>5</v>
      </c>
      <c r="AJ47" s="23">
        <v>5</v>
      </c>
      <c r="AK47" s="23">
        <v>5</v>
      </c>
      <c r="AL47" s="23">
        <v>5</v>
      </c>
      <c r="AM47" s="23">
        <v>5</v>
      </c>
      <c r="AN47" s="23">
        <v>5</v>
      </c>
      <c r="AO47" s="56">
        <v>8</v>
      </c>
      <c r="AP47" s="57">
        <v>8</v>
      </c>
      <c r="AQ47" s="25">
        <v>5</v>
      </c>
      <c r="AR47" s="23">
        <v>5</v>
      </c>
      <c r="AS47" s="23">
        <v>5</v>
      </c>
      <c r="AT47" s="23">
        <v>5</v>
      </c>
      <c r="AU47" s="23">
        <v>5</v>
      </c>
      <c r="AV47" s="23">
        <v>5</v>
      </c>
      <c r="AW47" s="56">
        <v>8</v>
      </c>
      <c r="AX47" s="57">
        <v>8</v>
      </c>
    </row>
    <row r="48" spans="1:50" s="3" customFormat="1" ht="30">
      <c r="A48" s="4" t="s">
        <v>119</v>
      </c>
      <c r="B48" s="16"/>
      <c r="C48" s="52"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f>I49-I50</f>
        <v>0</v>
      </c>
      <c r="J48" s="53">
        <f>J49-J50</f>
        <v>0</v>
      </c>
      <c r="K48" s="54">
        <v>0</v>
      </c>
      <c r="L48" s="52">
        <v>0</v>
      </c>
      <c r="M48" s="52">
        <v>0</v>
      </c>
      <c r="N48" s="52">
        <v>0</v>
      </c>
      <c r="O48" s="52">
        <v>0</v>
      </c>
      <c r="P48" s="52">
        <v>0</v>
      </c>
      <c r="Q48" s="52">
        <f>Q49-Q50</f>
        <v>0</v>
      </c>
      <c r="R48" s="53">
        <f>R49-R50</f>
        <v>0</v>
      </c>
      <c r="S48" s="54">
        <v>0</v>
      </c>
      <c r="T48" s="52">
        <v>0</v>
      </c>
      <c r="U48" s="52">
        <v>0</v>
      </c>
      <c r="V48" s="52">
        <v>0</v>
      </c>
      <c r="W48" s="52">
        <v>0</v>
      </c>
      <c r="X48" s="52">
        <v>0</v>
      </c>
      <c r="Y48" s="52">
        <f>Y49-Y50</f>
        <v>0</v>
      </c>
      <c r="Z48" s="53">
        <f>Z49-Z50</f>
        <v>0</v>
      </c>
      <c r="AA48" s="54">
        <v>0</v>
      </c>
      <c r="AB48" s="52">
        <v>0</v>
      </c>
      <c r="AC48" s="52">
        <v>0</v>
      </c>
      <c r="AD48" s="52">
        <v>0</v>
      </c>
      <c r="AE48" s="52">
        <v>0</v>
      </c>
      <c r="AF48" s="52">
        <v>0</v>
      </c>
      <c r="AG48" s="52">
        <f>AG49-AG50</f>
        <v>0</v>
      </c>
      <c r="AH48" s="53">
        <f>AH49-AH50</f>
        <v>0</v>
      </c>
      <c r="AI48" s="54">
        <v>0</v>
      </c>
      <c r="AJ48" s="52">
        <v>0</v>
      </c>
      <c r="AK48" s="52">
        <v>0</v>
      </c>
      <c r="AL48" s="52">
        <v>0</v>
      </c>
      <c r="AM48" s="52">
        <v>0</v>
      </c>
      <c r="AN48" s="52">
        <v>0</v>
      </c>
      <c r="AO48" s="52">
        <f>AO49-AO50</f>
        <v>0</v>
      </c>
      <c r="AP48" s="53">
        <f>AP49-AP50</f>
        <v>0</v>
      </c>
      <c r="AQ48" s="54">
        <v>0</v>
      </c>
      <c r="AR48" s="52">
        <v>0</v>
      </c>
      <c r="AS48" s="52">
        <v>0</v>
      </c>
      <c r="AT48" s="52">
        <v>0</v>
      </c>
      <c r="AU48" s="52">
        <v>0</v>
      </c>
      <c r="AV48" s="52">
        <v>0</v>
      </c>
      <c r="AW48" s="52">
        <f>AW49-AW50</f>
        <v>0</v>
      </c>
      <c r="AX48" s="53">
        <f>AX49-AX50</f>
        <v>0</v>
      </c>
    </row>
    <row r="49" spans="1:50" s="3" customFormat="1" ht="30">
      <c r="A49" s="4" t="s">
        <v>120</v>
      </c>
      <c r="B49" s="16"/>
      <c r="C49" s="52">
        <v>0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52">
        <f>10*LOG10(I37/I38)</f>
        <v>0</v>
      </c>
      <c r="J49" s="53">
        <f>10*LOG10(J37/J38)</f>
        <v>0</v>
      </c>
      <c r="K49" s="54">
        <v>0</v>
      </c>
      <c r="L49" s="52">
        <v>0</v>
      </c>
      <c r="M49" s="52">
        <v>0</v>
      </c>
      <c r="N49" s="52">
        <v>0</v>
      </c>
      <c r="O49" s="52">
        <v>0</v>
      </c>
      <c r="P49" s="52">
        <v>0</v>
      </c>
      <c r="Q49" s="52">
        <f>10*LOG10(Q37/Q38)</f>
        <v>0</v>
      </c>
      <c r="R49" s="53">
        <f>10*LOG10(R37/R38)</f>
        <v>0</v>
      </c>
      <c r="S49" s="54">
        <v>0</v>
      </c>
      <c r="T49" s="52">
        <v>0</v>
      </c>
      <c r="U49" s="52">
        <v>0</v>
      </c>
      <c r="V49" s="52">
        <v>0</v>
      </c>
      <c r="W49" s="52">
        <v>0</v>
      </c>
      <c r="X49" s="52">
        <v>0</v>
      </c>
      <c r="Y49" s="52">
        <f>10*LOG10(Y37/Y38)</f>
        <v>0</v>
      </c>
      <c r="Z49" s="53">
        <f>10*LOG10(Z37/Z38)</f>
        <v>0</v>
      </c>
      <c r="AA49" s="54">
        <v>0</v>
      </c>
      <c r="AB49" s="52">
        <v>0</v>
      </c>
      <c r="AC49" s="52">
        <v>0</v>
      </c>
      <c r="AD49" s="52">
        <v>0</v>
      </c>
      <c r="AE49" s="52">
        <v>0</v>
      </c>
      <c r="AF49" s="52">
        <v>0</v>
      </c>
      <c r="AG49" s="52">
        <f>10*LOG10(AG37/AG38)</f>
        <v>0</v>
      </c>
      <c r="AH49" s="53">
        <f>10*LOG10(AH37/AH38)</f>
        <v>0</v>
      </c>
      <c r="AI49" s="54">
        <v>0</v>
      </c>
      <c r="AJ49" s="52">
        <v>0</v>
      </c>
      <c r="AK49" s="52">
        <v>0</v>
      </c>
      <c r="AL49" s="52">
        <v>0</v>
      </c>
      <c r="AM49" s="52">
        <v>0</v>
      </c>
      <c r="AN49" s="52">
        <v>0</v>
      </c>
      <c r="AO49" s="52">
        <f>10*LOG10(AO37/AO38)</f>
        <v>0</v>
      </c>
      <c r="AP49" s="53">
        <f>10*LOG10(AP37/AP38)</f>
        <v>0</v>
      </c>
      <c r="AQ49" s="54">
        <v>0</v>
      </c>
      <c r="AR49" s="52">
        <v>0</v>
      </c>
      <c r="AS49" s="52">
        <v>0</v>
      </c>
      <c r="AT49" s="52">
        <v>0</v>
      </c>
      <c r="AU49" s="52">
        <v>0</v>
      </c>
      <c r="AV49" s="52">
        <v>0</v>
      </c>
      <c r="AW49" s="52">
        <f>10*LOG10(AW37/AW38)</f>
        <v>0</v>
      </c>
      <c r="AX49" s="53">
        <f>10*LOG10(AX37/AX38)</f>
        <v>0</v>
      </c>
    </row>
    <row r="50" spans="1:50" s="3" customFormat="1" ht="45">
      <c r="A50" s="45" t="s">
        <v>121</v>
      </c>
      <c r="B50" s="16"/>
      <c r="C50" s="52">
        <v>0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2">
        <v>0</v>
      </c>
      <c r="J50" s="53">
        <v>0</v>
      </c>
      <c r="K50" s="54">
        <v>0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3">
        <v>0</v>
      </c>
      <c r="S50" s="54">
        <v>0</v>
      </c>
      <c r="T50" s="52">
        <v>0</v>
      </c>
      <c r="U50" s="52">
        <v>0</v>
      </c>
      <c r="V50" s="52">
        <v>0</v>
      </c>
      <c r="W50" s="52">
        <v>0</v>
      </c>
      <c r="X50" s="52">
        <v>0</v>
      </c>
      <c r="Y50" s="52">
        <v>0</v>
      </c>
      <c r="Z50" s="53">
        <v>0</v>
      </c>
      <c r="AA50" s="54">
        <v>0</v>
      </c>
      <c r="AB50" s="52">
        <v>0</v>
      </c>
      <c r="AC50" s="52">
        <v>0</v>
      </c>
      <c r="AD50" s="52">
        <v>0</v>
      </c>
      <c r="AE50" s="52">
        <v>0</v>
      </c>
      <c r="AF50" s="52">
        <v>0</v>
      </c>
      <c r="AG50" s="52">
        <v>0</v>
      </c>
      <c r="AH50" s="53">
        <v>0</v>
      </c>
      <c r="AI50" s="54">
        <v>0</v>
      </c>
      <c r="AJ50" s="52">
        <v>0</v>
      </c>
      <c r="AK50" s="52">
        <v>0</v>
      </c>
      <c r="AL50" s="52">
        <v>0</v>
      </c>
      <c r="AM50" s="52">
        <v>0</v>
      </c>
      <c r="AN50" s="52">
        <v>0</v>
      </c>
      <c r="AO50" s="52">
        <v>0</v>
      </c>
      <c r="AP50" s="53">
        <v>0</v>
      </c>
      <c r="AQ50" s="54">
        <v>0</v>
      </c>
      <c r="AR50" s="52">
        <v>0</v>
      </c>
      <c r="AS50" s="52">
        <v>0</v>
      </c>
      <c r="AT50" s="52">
        <v>0</v>
      </c>
      <c r="AU50" s="52">
        <v>0</v>
      </c>
      <c r="AV50" s="52">
        <v>0</v>
      </c>
      <c r="AW50" s="52">
        <v>0</v>
      </c>
      <c r="AX50" s="53">
        <v>0</v>
      </c>
    </row>
    <row r="51" spans="1:50" s="3" customFormat="1">
      <c r="A51" s="15" t="s">
        <v>122</v>
      </c>
      <c r="B51" s="16"/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20">
        <v>0</v>
      </c>
      <c r="J51" s="21">
        <v>0</v>
      </c>
      <c r="K51" s="19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20">
        <v>0</v>
      </c>
      <c r="R51" s="21">
        <v>0</v>
      </c>
      <c r="S51" s="19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20">
        <v>0</v>
      </c>
      <c r="Z51" s="21">
        <v>0</v>
      </c>
      <c r="AA51" s="19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20">
        <v>0</v>
      </c>
      <c r="AH51" s="21">
        <v>0</v>
      </c>
      <c r="AI51" s="19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20">
        <v>0</v>
      </c>
      <c r="AP51" s="21">
        <v>0</v>
      </c>
      <c r="AQ51" s="19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20">
        <v>0</v>
      </c>
      <c r="AX51" s="21">
        <v>0</v>
      </c>
    </row>
    <row r="52" spans="1:50" s="3" customFormat="1">
      <c r="A52" s="15" t="s">
        <v>123</v>
      </c>
      <c r="B52" s="16"/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20">
        <v>0</v>
      </c>
      <c r="J52" s="21">
        <v>0</v>
      </c>
      <c r="K52" s="19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20">
        <v>0</v>
      </c>
      <c r="R52" s="21">
        <v>0</v>
      </c>
      <c r="S52" s="19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20">
        <v>0</v>
      </c>
      <c r="Z52" s="21">
        <v>0</v>
      </c>
      <c r="AA52" s="19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20">
        <v>0</v>
      </c>
      <c r="AH52" s="21">
        <v>0</v>
      </c>
      <c r="AI52" s="19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20">
        <v>0</v>
      </c>
      <c r="AP52" s="21">
        <v>0</v>
      </c>
      <c r="AQ52" s="19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20">
        <v>0</v>
      </c>
      <c r="AX52" s="21">
        <v>0</v>
      </c>
    </row>
    <row r="53" spans="1:50" s="3" customFormat="1" ht="135">
      <c r="A53" s="15" t="s">
        <v>124</v>
      </c>
      <c r="B53" s="62" t="s">
        <v>125</v>
      </c>
      <c r="C53" s="17">
        <v>1</v>
      </c>
      <c r="D53" s="17">
        <v>1</v>
      </c>
      <c r="E53" s="17">
        <v>1</v>
      </c>
      <c r="F53" s="17">
        <v>1</v>
      </c>
      <c r="G53" s="17">
        <v>1</v>
      </c>
      <c r="H53" s="17">
        <v>1</v>
      </c>
      <c r="I53" s="20">
        <v>3</v>
      </c>
      <c r="J53" s="21">
        <v>3</v>
      </c>
      <c r="K53" s="19">
        <v>1</v>
      </c>
      <c r="L53" s="17">
        <v>1</v>
      </c>
      <c r="M53" s="17">
        <v>1</v>
      </c>
      <c r="N53" s="17">
        <v>1</v>
      </c>
      <c r="O53" s="17">
        <v>1</v>
      </c>
      <c r="P53" s="17">
        <v>1</v>
      </c>
      <c r="Q53" s="20">
        <v>3</v>
      </c>
      <c r="R53" s="21">
        <v>3</v>
      </c>
      <c r="S53" s="19">
        <v>1</v>
      </c>
      <c r="T53" s="17">
        <v>1</v>
      </c>
      <c r="U53" s="17">
        <v>1</v>
      </c>
      <c r="V53" s="17">
        <v>1</v>
      </c>
      <c r="W53" s="17">
        <v>1</v>
      </c>
      <c r="X53" s="17">
        <v>1</v>
      </c>
      <c r="Y53" s="20">
        <v>3</v>
      </c>
      <c r="Z53" s="21">
        <v>3</v>
      </c>
      <c r="AA53" s="19">
        <v>1</v>
      </c>
      <c r="AB53" s="17">
        <v>1</v>
      </c>
      <c r="AC53" s="17">
        <v>1</v>
      </c>
      <c r="AD53" s="17">
        <v>1</v>
      </c>
      <c r="AE53" s="17">
        <v>1</v>
      </c>
      <c r="AF53" s="17">
        <v>1</v>
      </c>
      <c r="AG53" s="20">
        <v>3</v>
      </c>
      <c r="AH53" s="21">
        <v>3</v>
      </c>
      <c r="AI53" s="19">
        <v>1</v>
      </c>
      <c r="AJ53" s="17">
        <v>1</v>
      </c>
      <c r="AK53" s="17">
        <v>1</v>
      </c>
      <c r="AL53" s="17">
        <v>1</v>
      </c>
      <c r="AM53" s="17">
        <v>1</v>
      </c>
      <c r="AN53" s="17">
        <v>1</v>
      </c>
      <c r="AO53" s="20">
        <v>3</v>
      </c>
      <c r="AP53" s="21">
        <v>3</v>
      </c>
      <c r="AQ53" s="19">
        <v>1</v>
      </c>
      <c r="AR53" s="17">
        <v>1</v>
      </c>
      <c r="AS53" s="17">
        <v>1</v>
      </c>
      <c r="AT53" s="17">
        <v>1</v>
      </c>
      <c r="AU53" s="17">
        <v>1</v>
      </c>
      <c r="AV53" s="17">
        <v>1</v>
      </c>
      <c r="AW53" s="20">
        <v>3</v>
      </c>
      <c r="AX53" s="21">
        <v>3</v>
      </c>
    </row>
    <row r="54" spans="1:50" s="3" customFormat="1">
      <c r="A54" s="15" t="s">
        <v>126</v>
      </c>
      <c r="B54" s="16"/>
      <c r="C54" s="52">
        <f t="shared" ref="C54:AX54" si="10">C43+C44+C48-C52-C53</f>
        <v>16</v>
      </c>
      <c r="D54" s="52">
        <f t="shared" si="10"/>
        <v>16</v>
      </c>
      <c r="E54" s="52">
        <f t="shared" si="10"/>
        <v>16</v>
      </c>
      <c r="F54" s="52">
        <f t="shared" si="10"/>
        <v>16</v>
      </c>
      <c r="G54" s="52">
        <f t="shared" si="10"/>
        <v>16</v>
      </c>
      <c r="H54" s="52">
        <f t="shared" si="10"/>
        <v>16</v>
      </c>
      <c r="I54" s="52">
        <f t="shared" si="10"/>
        <v>64.645424660791377</v>
      </c>
      <c r="J54" s="53">
        <f t="shared" si="10"/>
        <v>64.468136991187052</v>
      </c>
      <c r="K54" s="54">
        <f t="shared" si="10"/>
        <v>16</v>
      </c>
      <c r="L54" s="52">
        <f t="shared" si="10"/>
        <v>16</v>
      </c>
      <c r="M54" s="52">
        <f t="shared" si="10"/>
        <v>16</v>
      </c>
      <c r="N54" s="52">
        <f t="shared" si="10"/>
        <v>16</v>
      </c>
      <c r="O54" s="52">
        <f t="shared" si="10"/>
        <v>16</v>
      </c>
      <c r="P54" s="52">
        <f t="shared" si="10"/>
        <v>16</v>
      </c>
      <c r="Q54" s="52">
        <f t="shared" si="10"/>
        <v>64.645424660791377</v>
      </c>
      <c r="R54" s="53">
        <f t="shared" si="10"/>
        <v>64.468136991187052</v>
      </c>
      <c r="S54" s="54">
        <f t="shared" si="10"/>
        <v>16</v>
      </c>
      <c r="T54" s="52">
        <f t="shared" si="10"/>
        <v>16</v>
      </c>
      <c r="U54" s="52">
        <f t="shared" si="10"/>
        <v>16</v>
      </c>
      <c r="V54" s="52">
        <f t="shared" si="10"/>
        <v>16</v>
      </c>
      <c r="W54" s="52">
        <f t="shared" si="10"/>
        <v>16</v>
      </c>
      <c r="X54" s="52">
        <f t="shared" si="10"/>
        <v>16</v>
      </c>
      <c r="Y54" s="52">
        <f t="shared" si="10"/>
        <v>50.666024574070988</v>
      </c>
      <c r="Z54" s="53">
        <f t="shared" si="10"/>
        <v>64.468136991187052</v>
      </c>
      <c r="AA54" s="54">
        <f t="shared" si="10"/>
        <v>16</v>
      </c>
      <c r="AB54" s="52">
        <f t="shared" si="10"/>
        <v>16</v>
      </c>
      <c r="AC54" s="52">
        <f t="shared" si="10"/>
        <v>16</v>
      </c>
      <c r="AD54" s="52">
        <f t="shared" si="10"/>
        <v>16</v>
      </c>
      <c r="AE54" s="52">
        <f t="shared" si="10"/>
        <v>16</v>
      </c>
      <c r="AF54" s="52">
        <f t="shared" si="10"/>
        <v>16</v>
      </c>
      <c r="AG54" s="52">
        <f t="shared" si="10"/>
        <v>50.666024574070988</v>
      </c>
      <c r="AH54" s="53">
        <f t="shared" si="10"/>
        <v>64.468136991187052</v>
      </c>
      <c r="AI54" s="54">
        <f t="shared" si="10"/>
        <v>27.010299956639798</v>
      </c>
      <c r="AJ54" s="52">
        <f t="shared" si="10"/>
        <v>16</v>
      </c>
      <c r="AK54" s="52">
        <f t="shared" si="10"/>
        <v>16</v>
      </c>
      <c r="AL54" s="52">
        <f t="shared" si="10"/>
        <v>16</v>
      </c>
      <c r="AM54" s="52">
        <f t="shared" si="10"/>
        <v>16</v>
      </c>
      <c r="AN54" s="52">
        <f t="shared" si="10"/>
        <v>16</v>
      </c>
      <c r="AO54" s="52">
        <f t="shared" si="10"/>
        <v>50.666024574070988</v>
      </c>
      <c r="AP54" s="53">
        <f t="shared" si="10"/>
        <v>64.468136991187052</v>
      </c>
      <c r="AQ54" s="54">
        <f t="shared" si="10"/>
        <v>16</v>
      </c>
      <c r="AR54" s="52">
        <f t="shared" si="10"/>
        <v>16</v>
      </c>
      <c r="AS54" s="52">
        <f t="shared" si="10"/>
        <v>16</v>
      </c>
      <c r="AT54" s="52">
        <f t="shared" si="10"/>
        <v>16</v>
      </c>
      <c r="AU54" s="52">
        <f t="shared" si="10"/>
        <v>16</v>
      </c>
      <c r="AV54" s="52">
        <f t="shared" si="10"/>
        <v>16</v>
      </c>
      <c r="AW54" s="52">
        <f t="shared" si="10"/>
        <v>44.635124704151558</v>
      </c>
      <c r="AX54" s="53">
        <f t="shared" si="10"/>
        <v>44.457837034547239</v>
      </c>
    </row>
    <row r="55" spans="1:50" s="3" customFormat="1" ht="31.15" customHeight="1">
      <c r="A55" s="11" t="s">
        <v>127</v>
      </c>
      <c r="B55" s="34"/>
      <c r="C55" s="34"/>
      <c r="D55" s="34"/>
      <c r="E55" s="34"/>
      <c r="F55" s="34"/>
      <c r="G55" s="11"/>
      <c r="H55" s="34"/>
      <c r="I55" s="34"/>
      <c r="J55" s="35"/>
      <c r="K55" s="36"/>
      <c r="L55" s="34"/>
      <c r="M55" s="34"/>
      <c r="N55" s="34"/>
      <c r="O55" s="34"/>
      <c r="P55" s="34"/>
      <c r="Q55" s="34"/>
      <c r="R55" s="35"/>
      <c r="S55" s="36"/>
      <c r="T55" s="34"/>
      <c r="U55" s="34"/>
      <c r="V55" s="34"/>
      <c r="W55" s="34"/>
      <c r="X55" s="34"/>
      <c r="Y55" s="34"/>
      <c r="Z55" s="35"/>
      <c r="AA55" s="36"/>
      <c r="AB55" s="34"/>
      <c r="AC55" s="34"/>
      <c r="AD55" s="34"/>
      <c r="AE55" s="34"/>
      <c r="AF55" s="34"/>
      <c r="AG55" s="34"/>
      <c r="AH55" s="35"/>
      <c r="AI55" s="36"/>
      <c r="AJ55" s="34"/>
      <c r="AK55" s="34"/>
      <c r="AL55" s="34"/>
      <c r="AM55" s="37"/>
      <c r="AN55" s="38"/>
      <c r="AO55" s="38"/>
      <c r="AP55" s="39"/>
      <c r="AQ55" s="40"/>
      <c r="AR55" s="38"/>
      <c r="AS55" s="38"/>
      <c r="AT55" s="38"/>
      <c r="AU55" s="38"/>
      <c r="AV55" s="38"/>
      <c r="AW55" s="38"/>
      <c r="AX55" s="39"/>
    </row>
    <row r="56" spans="1:50" s="3" customFormat="1" ht="45">
      <c r="A56" s="41" t="s">
        <v>128</v>
      </c>
      <c r="B56" s="4" t="s">
        <v>129</v>
      </c>
      <c r="C56" s="17">
        <v>256</v>
      </c>
      <c r="D56" s="17">
        <v>256</v>
      </c>
      <c r="E56" s="17">
        <v>256</v>
      </c>
      <c r="F56" s="17">
        <v>256</v>
      </c>
      <c r="G56" s="17">
        <v>256</v>
      </c>
      <c r="H56" s="17">
        <v>256</v>
      </c>
      <c r="I56" s="20">
        <v>4</v>
      </c>
      <c r="J56" s="21">
        <v>4</v>
      </c>
      <c r="K56" s="19">
        <v>256</v>
      </c>
      <c r="L56" s="17">
        <v>256</v>
      </c>
      <c r="M56" s="17">
        <v>256</v>
      </c>
      <c r="N56" s="17">
        <v>256</v>
      </c>
      <c r="O56" s="17">
        <v>256</v>
      </c>
      <c r="P56" s="17">
        <v>256</v>
      </c>
      <c r="Q56" s="20">
        <v>4</v>
      </c>
      <c r="R56" s="21">
        <v>4</v>
      </c>
      <c r="S56" s="19">
        <v>256</v>
      </c>
      <c r="T56" s="17">
        <v>256</v>
      </c>
      <c r="U56" s="17">
        <v>256</v>
      </c>
      <c r="V56" s="17">
        <v>256</v>
      </c>
      <c r="W56" s="17">
        <v>256</v>
      </c>
      <c r="X56" s="17">
        <v>256</v>
      </c>
      <c r="Y56" s="20">
        <v>4</v>
      </c>
      <c r="Z56" s="21">
        <v>4</v>
      </c>
      <c r="AA56" s="19">
        <v>256</v>
      </c>
      <c r="AB56" s="17">
        <v>256</v>
      </c>
      <c r="AC56" s="17">
        <v>256</v>
      </c>
      <c r="AD56" s="17">
        <v>256</v>
      </c>
      <c r="AE56" s="17">
        <v>256</v>
      </c>
      <c r="AF56" s="17">
        <v>256</v>
      </c>
      <c r="AG56" s="20">
        <v>4</v>
      </c>
      <c r="AH56" s="21">
        <v>4</v>
      </c>
      <c r="AI56" s="19">
        <v>256</v>
      </c>
      <c r="AJ56" s="17">
        <v>256</v>
      </c>
      <c r="AK56" s="17">
        <v>256</v>
      </c>
      <c r="AL56" s="17">
        <v>256</v>
      </c>
      <c r="AM56" s="17">
        <v>256</v>
      </c>
      <c r="AN56" s="17">
        <v>256</v>
      </c>
      <c r="AO56" s="20">
        <v>4</v>
      </c>
      <c r="AP56" s="21">
        <v>4</v>
      </c>
      <c r="AQ56" s="19">
        <v>128</v>
      </c>
      <c r="AR56" s="17">
        <v>128</v>
      </c>
      <c r="AS56" s="17">
        <v>128</v>
      </c>
      <c r="AT56" s="17">
        <v>128</v>
      </c>
      <c r="AU56" s="17">
        <v>128</v>
      </c>
      <c r="AV56" s="17">
        <v>128</v>
      </c>
      <c r="AW56" s="20">
        <v>4</v>
      </c>
      <c r="AX56" s="21">
        <v>4</v>
      </c>
    </row>
    <row r="57" spans="1:50" s="3" customFormat="1" ht="60">
      <c r="A57" s="45" t="s">
        <v>130</v>
      </c>
      <c r="B57" s="4" t="s">
        <v>131</v>
      </c>
      <c r="C57" s="42">
        <v>2</v>
      </c>
      <c r="D57" s="42">
        <v>2</v>
      </c>
      <c r="E57" s="42">
        <v>2</v>
      </c>
      <c r="F57" s="42">
        <v>2</v>
      </c>
      <c r="G57" s="42">
        <v>2</v>
      </c>
      <c r="H57" s="42">
        <v>2</v>
      </c>
      <c r="I57" s="42">
        <v>2</v>
      </c>
      <c r="J57" s="43">
        <v>2</v>
      </c>
      <c r="K57" s="44">
        <v>2</v>
      </c>
      <c r="L57" s="42">
        <v>2</v>
      </c>
      <c r="M57" s="42">
        <v>2</v>
      </c>
      <c r="N57" s="42">
        <v>2</v>
      </c>
      <c r="O57" s="42">
        <v>2</v>
      </c>
      <c r="P57" s="42">
        <v>2</v>
      </c>
      <c r="Q57" s="42">
        <v>2</v>
      </c>
      <c r="R57" s="43">
        <v>2</v>
      </c>
      <c r="S57" s="44">
        <v>2</v>
      </c>
      <c r="T57" s="42">
        <v>2</v>
      </c>
      <c r="U57" s="42">
        <v>2</v>
      </c>
      <c r="V57" s="42">
        <v>2</v>
      </c>
      <c r="W57" s="42">
        <v>2</v>
      </c>
      <c r="X57" s="42">
        <v>2</v>
      </c>
      <c r="Y57" s="42">
        <v>2</v>
      </c>
      <c r="Z57" s="43">
        <v>2</v>
      </c>
      <c r="AA57" s="44">
        <v>2</v>
      </c>
      <c r="AB57" s="42">
        <v>2</v>
      </c>
      <c r="AC57" s="42">
        <v>2</v>
      </c>
      <c r="AD57" s="42">
        <v>2</v>
      </c>
      <c r="AE57" s="42">
        <v>2</v>
      </c>
      <c r="AF57" s="42">
        <v>2</v>
      </c>
      <c r="AG57" s="42">
        <v>2</v>
      </c>
      <c r="AH57" s="43">
        <v>2</v>
      </c>
      <c r="AI57" s="44">
        <v>2</v>
      </c>
      <c r="AJ57" s="42">
        <v>2</v>
      </c>
      <c r="AK57" s="42">
        <v>2</v>
      </c>
      <c r="AL57" s="42">
        <v>2</v>
      </c>
      <c r="AM57" s="42">
        <v>2</v>
      </c>
      <c r="AN57" s="42">
        <v>2</v>
      </c>
      <c r="AO57" s="42">
        <v>2</v>
      </c>
      <c r="AP57" s="43">
        <v>2</v>
      </c>
      <c r="AQ57" s="44">
        <v>2</v>
      </c>
      <c r="AR57" s="42">
        <v>2</v>
      </c>
      <c r="AS57" s="42">
        <v>2</v>
      </c>
      <c r="AT57" s="42">
        <v>2</v>
      </c>
      <c r="AU57" s="42">
        <v>2</v>
      </c>
      <c r="AV57" s="42">
        <v>2</v>
      </c>
      <c r="AW57" s="42">
        <v>2</v>
      </c>
      <c r="AX57" s="43">
        <v>2</v>
      </c>
    </row>
    <row r="58" spans="1:50" s="3" customFormat="1" ht="105">
      <c r="A58" s="45" t="s">
        <v>132</v>
      </c>
      <c r="B58" s="4" t="s">
        <v>133</v>
      </c>
      <c r="C58" s="42">
        <v>2</v>
      </c>
      <c r="D58" s="42">
        <v>2</v>
      </c>
      <c r="E58" s="42">
        <v>2</v>
      </c>
      <c r="F58" s="42">
        <v>2</v>
      </c>
      <c r="G58" s="42">
        <v>2</v>
      </c>
      <c r="H58" s="42">
        <v>2</v>
      </c>
      <c r="I58" s="42">
        <v>2</v>
      </c>
      <c r="J58" s="43">
        <v>2</v>
      </c>
      <c r="K58" s="44">
        <v>2</v>
      </c>
      <c r="L58" s="42">
        <v>2</v>
      </c>
      <c r="M58" s="42">
        <v>2</v>
      </c>
      <c r="N58" s="42">
        <v>2</v>
      </c>
      <c r="O58" s="42">
        <v>2</v>
      </c>
      <c r="P58" s="42">
        <v>2</v>
      </c>
      <c r="Q58" s="42">
        <v>2</v>
      </c>
      <c r="R58" s="43">
        <v>2</v>
      </c>
      <c r="S58" s="44">
        <v>2</v>
      </c>
      <c r="T58" s="42">
        <v>2</v>
      </c>
      <c r="U58" s="42">
        <v>2</v>
      </c>
      <c r="V58" s="42">
        <v>2</v>
      </c>
      <c r="W58" s="42">
        <v>2</v>
      </c>
      <c r="X58" s="42">
        <v>2</v>
      </c>
      <c r="Y58" s="42">
        <v>2</v>
      </c>
      <c r="Z58" s="43">
        <v>2</v>
      </c>
      <c r="AA58" s="44">
        <v>2</v>
      </c>
      <c r="AB58" s="42">
        <v>2</v>
      </c>
      <c r="AC58" s="42">
        <v>2</v>
      </c>
      <c r="AD58" s="42">
        <v>2</v>
      </c>
      <c r="AE58" s="42">
        <v>2</v>
      </c>
      <c r="AF58" s="42">
        <v>2</v>
      </c>
      <c r="AG58" s="42">
        <v>2</v>
      </c>
      <c r="AH58" s="43">
        <v>2</v>
      </c>
      <c r="AI58" s="44">
        <v>2</v>
      </c>
      <c r="AJ58" s="42">
        <v>2</v>
      </c>
      <c r="AK58" s="42">
        <v>2</v>
      </c>
      <c r="AL58" s="42">
        <v>2</v>
      </c>
      <c r="AM58" s="42">
        <v>2</v>
      </c>
      <c r="AN58" s="42">
        <v>2</v>
      </c>
      <c r="AO58" s="42">
        <v>2</v>
      </c>
      <c r="AP58" s="43">
        <v>2</v>
      </c>
      <c r="AQ58" s="44">
        <v>2</v>
      </c>
      <c r="AR58" s="42">
        <v>2</v>
      </c>
      <c r="AS58" s="42">
        <v>2</v>
      </c>
      <c r="AT58" s="42">
        <v>2</v>
      </c>
      <c r="AU58" s="42">
        <v>2</v>
      </c>
      <c r="AV58" s="42">
        <v>2</v>
      </c>
      <c r="AW58" s="42">
        <v>2</v>
      </c>
      <c r="AX58" s="43">
        <v>2</v>
      </c>
    </row>
    <row r="59" spans="1:50" s="3" customFormat="1" ht="30">
      <c r="A59" s="4" t="s">
        <v>134</v>
      </c>
      <c r="B59" s="16"/>
      <c r="C59" s="52">
        <f>C60-C61</f>
        <v>29.072099696478684</v>
      </c>
      <c r="D59" s="52">
        <f t="shared" ref="D59:AW59" si="11">D60-D61</f>
        <v>29.072099696478684</v>
      </c>
      <c r="E59" s="52">
        <f t="shared" si="11"/>
        <v>29.072099696478684</v>
      </c>
      <c r="F59" s="52">
        <f t="shared" si="11"/>
        <v>29.072099696478684</v>
      </c>
      <c r="G59" s="52">
        <f t="shared" si="11"/>
        <v>29.072099696478684</v>
      </c>
      <c r="H59" s="52">
        <f t="shared" si="11"/>
        <v>29.072099696478684</v>
      </c>
      <c r="I59" s="52">
        <f t="shared" si="11"/>
        <v>8.0102999566398125</v>
      </c>
      <c r="J59" s="53">
        <f t="shared" si="11"/>
        <v>8.0102999566398125</v>
      </c>
      <c r="K59" s="54">
        <f t="shared" si="11"/>
        <v>29.072099696478684</v>
      </c>
      <c r="L59" s="52">
        <f t="shared" si="11"/>
        <v>29.072099696478684</v>
      </c>
      <c r="M59" s="52">
        <f t="shared" si="11"/>
        <v>29.072099696478684</v>
      </c>
      <c r="N59" s="52">
        <f t="shared" si="11"/>
        <v>29.072099696478684</v>
      </c>
      <c r="O59" s="52">
        <f t="shared" si="11"/>
        <v>29.072099696478684</v>
      </c>
      <c r="P59" s="52">
        <f t="shared" si="11"/>
        <v>29.072099696478684</v>
      </c>
      <c r="Q59" s="52">
        <f t="shared" si="11"/>
        <v>8.0102999566398125</v>
      </c>
      <c r="R59" s="53">
        <f t="shared" si="11"/>
        <v>8.0102999566398125</v>
      </c>
      <c r="S59" s="54">
        <f t="shared" si="11"/>
        <v>29.072099696478684</v>
      </c>
      <c r="T59" s="52">
        <f t="shared" si="11"/>
        <v>29.072099696478684</v>
      </c>
      <c r="U59" s="52">
        <f t="shared" si="11"/>
        <v>29.072099696478684</v>
      </c>
      <c r="V59" s="52">
        <f t="shared" si="11"/>
        <v>29.072099696478684</v>
      </c>
      <c r="W59" s="52">
        <f t="shared" si="11"/>
        <v>29.072099696478684</v>
      </c>
      <c r="X59" s="52">
        <f t="shared" si="11"/>
        <v>29.072099696478684</v>
      </c>
      <c r="Y59" s="52">
        <f t="shared" si="11"/>
        <v>8.0102999566398125</v>
      </c>
      <c r="Z59" s="53">
        <f t="shared" si="11"/>
        <v>8.0102999566398125</v>
      </c>
      <c r="AA59" s="54">
        <f t="shared" si="11"/>
        <v>29.072099696478684</v>
      </c>
      <c r="AB59" s="52">
        <f t="shared" si="11"/>
        <v>29.072099696478684</v>
      </c>
      <c r="AC59" s="52">
        <f t="shared" si="11"/>
        <v>29.072099696478684</v>
      </c>
      <c r="AD59" s="52">
        <f t="shared" si="11"/>
        <v>29.072099696478684</v>
      </c>
      <c r="AE59" s="52">
        <f t="shared" si="11"/>
        <v>29.072099696478684</v>
      </c>
      <c r="AF59" s="52">
        <f t="shared" si="11"/>
        <v>29.072099696478684</v>
      </c>
      <c r="AG59" s="52">
        <f t="shared" si="11"/>
        <v>8.0102999566398125</v>
      </c>
      <c r="AH59" s="53">
        <f t="shared" si="11"/>
        <v>8.0102999566398125</v>
      </c>
      <c r="AI59" s="54">
        <f t="shared" si="11"/>
        <v>29.072099696478684</v>
      </c>
      <c r="AJ59" s="52">
        <f t="shared" si="11"/>
        <v>29.072099696478684</v>
      </c>
      <c r="AK59" s="52">
        <f t="shared" si="11"/>
        <v>29.072099696478684</v>
      </c>
      <c r="AL59" s="52">
        <f t="shared" si="11"/>
        <v>29.072099696478684</v>
      </c>
      <c r="AM59" s="52">
        <f t="shared" si="11"/>
        <v>29.072099696478684</v>
      </c>
      <c r="AN59" s="52">
        <f t="shared" si="11"/>
        <v>29.072099696478684</v>
      </c>
      <c r="AO59" s="52">
        <f t="shared" si="11"/>
        <v>8.0102999566398125</v>
      </c>
      <c r="AP59" s="53">
        <f t="shared" si="11"/>
        <v>8.0102999566398125</v>
      </c>
      <c r="AQ59" s="54">
        <f t="shared" si="11"/>
        <v>26.061799739838872</v>
      </c>
      <c r="AR59" s="52">
        <f t="shared" si="11"/>
        <v>26.061799739838872</v>
      </c>
      <c r="AS59" s="52">
        <f t="shared" si="11"/>
        <v>26.061799739838872</v>
      </c>
      <c r="AT59" s="52">
        <f t="shared" si="11"/>
        <v>26.061799739838872</v>
      </c>
      <c r="AU59" s="52">
        <f t="shared" si="11"/>
        <v>26.061799739838872</v>
      </c>
      <c r="AV59" s="52">
        <f t="shared" si="11"/>
        <v>26.061799739838872</v>
      </c>
      <c r="AW59" s="52">
        <f t="shared" si="11"/>
        <v>8.0102999566398125</v>
      </c>
      <c r="AX59" s="53">
        <f>AX60-AX61</f>
        <v>8.0102999566398125</v>
      </c>
    </row>
    <row r="60" spans="1:50" s="3" customFormat="1" ht="45">
      <c r="A60" s="4" t="s">
        <v>135</v>
      </c>
      <c r="B60" s="16"/>
      <c r="C60" s="52">
        <f t="shared" ref="C60:H60" si="12">C62+10*LOG10(C56/C57)</f>
        <v>29.072099696478684</v>
      </c>
      <c r="D60" s="52">
        <f t="shared" si="12"/>
        <v>29.072099696478684</v>
      </c>
      <c r="E60" s="52">
        <f t="shared" si="12"/>
        <v>29.072099696478684</v>
      </c>
      <c r="F60" s="52">
        <f t="shared" si="12"/>
        <v>29.072099696478684</v>
      </c>
      <c r="G60" s="52">
        <f t="shared" si="12"/>
        <v>29.072099696478684</v>
      </c>
      <c r="H60" s="52">
        <f t="shared" si="12"/>
        <v>29.072099696478684</v>
      </c>
      <c r="I60" s="52">
        <f>I62+10*LOG10(I56/I58)</f>
        <v>8.0102999566398125</v>
      </c>
      <c r="J60" s="53">
        <f>J62+10*LOG10(J56/J58)</f>
        <v>8.0102999566398125</v>
      </c>
      <c r="K60" s="54">
        <f t="shared" ref="K60:P60" si="13">K62+10*LOG10(K56/K57)</f>
        <v>29.072099696478684</v>
      </c>
      <c r="L60" s="52">
        <f t="shared" si="13"/>
        <v>29.072099696478684</v>
      </c>
      <c r="M60" s="52">
        <f t="shared" si="13"/>
        <v>29.072099696478684</v>
      </c>
      <c r="N60" s="52">
        <f t="shared" si="13"/>
        <v>29.072099696478684</v>
      </c>
      <c r="O60" s="52">
        <f t="shared" si="13"/>
        <v>29.072099696478684</v>
      </c>
      <c r="P60" s="52">
        <f t="shared" si="13"/>
        <v>29.072099696478684</v>
      </c>
      <c r="Q60" s="52">
        <f>Q62+10*LOG10(Q56/Q58)</f>
        <v>8.0102999566398125</v>
      </c>
      <c r="R60" s="53">
        <f>R62+10*LOG10(R56/R58)</f>
        <v>8.0102999566398125</v>
      </c>
      <c r="S60" s="54">
        <f t="shared" ref="S60:X60" si="14">S62+10*LOG10(S56/S57)</f>
        <v>29.072099696478684</v>
      </c>
      <c r="T60" s="52">
        <f t="shared" si="14"/>
        <v>29.072099696478684</v>
      </c>
      <c r="U60" s="52">
        <f t="shared" si="14"/>
        <v>29.072099696478684</v>
      </c>
      <c r="V60" s="52">
        <f t="shared" si="14"/>
        <v>29.072099696478684</v>
      </c>
      <c r="W60" s="52">
        <f t="shared" si="14"/>
        <v>29.072099696478684</v>
      </c>
      <c r="X60" s="52">
        <f t="shared" si="14"/>
        <v>29.072099696478684</v>
      </c>
      <c r="Y60" s="52">
        <f>Y62+10*LOG10(Y56/Y58)</f>
        <v>8.0102999566398125</v>
      </c>
      <c r="Z60" s="53">
        <f>Z62+10*LOG10(Z56/Z58)</f>
        <v>8.0102999566398125</v>
      </c>
      <c r="AA60" s="54">
        <f t="shared" ref="AA60:AF60" si="15">AA62+10*LOG10(AA56/AA57)</f>
        <v>29.072099696478684</v>
      </c>
      <c r="AB60" s="52">
        <f t="shared" si="15"/>
        <v>29.072099696478684</v>
      </c>
      <c r="AC60" s="52">
        <f t="shared" si="15"/>
        <v>29.072099696478684</v>
      </c>
      <c r="AD60" s="52">
        <f t="shared" si="15"/>
        <v>29.072099696478684</v>
      </c>
      <c r="AE60" s="52">
        <f t="shared" si="15"/>
        <v>29.072099696478684</v>
      </c>
      <c r="AF60" s="52">
        <f t="shared" si="15"/>
        <v>29.072099696478684</v>
      </c>
      <c r="AG60" s="52">
        <f>AG62+10*LOG10(AG56/AG58)</f>
        <v>8.0102999566398125</v>
      </c>
      <c r="AH60" s="53">
        <f>AH62+10*LOG10(AH56/AH58)</f>
        <v>8.0102999566398125</v>
      </c>
      <c r="AI60" s="54">
        <f t="shared" ref="AI60:AN60" si="16">AI62+10*LOG10(AI56/AI57)</f>
        <v>29.072099696478684</v>
      </c>
      <c r="AJ60" s="52">
        <f t="shared" si="16"/>
        <v>29.072099696478684</v>
      </c>
      <c r="AK60" s="52">
        <f t="shared" si="16"/>
        <v>29.072099696478684</v>
      </c>
      <c r="AL60" s="52">
        <f t="shared" si="16"/>
        <v>29.072099696478684</v>
      </c>
      <c r="AM60" s="52">
        <f t="shared" si="16"/>
        <v>29.072099696478684</v>
      </c>
      <c r="AN60" s="52">
        <f t="shared" si="16"/>
        <v>29.072099696478684</v>
      </c>
      <c r="AO60" s="52">
        <f>AO62+10*LOG10(AO56/AO58)</f>
        <v>8.0102999566398125</v>
      </c>
      <c r="AP60" s="53">
        <f>AP62+10*LOG10(AP56/AP58)</f>
        <v>8.0102999566398125</v>
      </c>
      <c r="AQ60" s="54">
        <f t="shared" ref="AQ60:AV60" si="17">AQ62+10*LOG10(AQ56/AQ57)</f>
        <v>26.061799739838872</v>
      </c>
      <c r="AR60" s="52">
        <f t="shared" si="17"/>
        <v>26.061799739838872</v>
      </c>
      <c r="AS60" s="52">
        <f t="shared" si="17"/>
        <v>26.061799739838872</v>
      </c>
      <c r="AT60" s="52">
        <f t="shared" si="17"/>
        <v>26.061799739838872</v>
      </c>
      <c r="AU60" s="52">
        <f t="shared" si="17"/>
        <v>26.061799739838872</v>
      </c>
      <c r="AV60" s="52">
        <f t="shared" si="17"/>
        <v>26.061799739838872</v>
      </c>
      <c r="AW60" s="52">
        <f>AW62+10*LOG10(AW56/AW58)</f>
        <v>8.0102999566398125</v>
      </c>
      <c r="AX60" s="53">
        <f>AX62+10*LOG10(AX56/AX58)</f>
        <v>8.0102999566398125</v>
      </c>
    </row>
    <row r="61" spans="1:50" s="3" customFormat="1" ht="60">
      <c r="A61" s="45" t="s">
        <v>136</v>
      </c>
      <c r="B61" s="16"/>
      <c r="C61" s="52">
        <v>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2">
        <v>0</v>
      </c>
      <c r="J61" s="53">
        <v>0</v>
      </c>
      <c r="K61" s="54">
        <v>0</v>
      </c>
      <c r="L61" s="52">
        <v>0</v>
      </c>
      <c r="M61" s="52">
        <v>0</v>
      </c>
      <c r="N61" s="52">
        <v>0</v>
      </c>
      <c r="O61" s="52">
        <v>0</v>
      </c>
      <c r="P61" s="52">
        <v>0</v>
      </c>
      <c r="Q61" s="52">
        <v>0</v>
      </c>
      <c r="R61" s="53">
        <v>0</v>
      </c>
      <c r="S61" s="54">
        <v>0</v>
      </c>
      <c r="T61" s="52">
        <v>0</v>
      </c>
      <c r="U61" s="52">
        <v>0</v>
      </c>
      <c r="V61" s="52">
        <v>0</v>
      </c>
      <c r="W61" s="52">
        <v>0</v>
      </c>
      <c r="X61" s="52">
        <v>0</v>
      </c>
      <c r="Y61" s="52">
        <v>0</v>
      </c>
      <c r="Z61" s="53">
        <v>0</v>
      </c>
      <c r="AA61" s="54">
        <v>0</v>
      </c>
      <c r="AB61" s="52">
        <v>0</v>
      </c>
      <c r="AC61" s="52">
        <v>0</v>
      </c>
      <c r="AD61" s="52">
        <v>0</v>
      </c>
      <c r="AE61" s="52">
        <v>0</v>
      </c>
      <c r="AF61" s="52">
        <v>0</v>
      </c>
      <c r="AG61" s="52">
        <v>0</v>
      </c>
      <c r="AH61" s="53">
        <v>0</v>
      </c>
      <c r="AI61" s="54">
        <v>0</v>
      </c>
      <c r="AJ61" s="52">
        <v>0</v>
      </c>
      <c r="AK61" s="52">
        <v>0</v>
      </c>
      <c r="AL61" s="52">
        <v>0</v>
      </c>
      <c r="AM61" s="52">
        <v>0</v>
      </c>
      <c r="AN61" s="52">
        <v>0</v>
      </c>
      <c r="AO61" s="52">
        <v>0</v>
      </c>
      <c r="AP61" s="53">
        <v>0</v>
      </c>
      <c r="AQ61" s="54">
        <v>0</v>
      </c>
      <c r="AR61" s="52">
        <v>0</v>
      </c>
      <c r="AS61" s="52">
        <v>0</v>
      </c>
      <c r="AT61" s="52">
        <v>0</v>
      </c>
      <c r="AU61" s="52">
        <v>0</v>
      </c>
      <c r="AV61" s="52">
        <v>0</v>
      </c>
      <c r="AW61" s="52">
        <v>0</v>
      </c>
      <c r="AX61" s="53">
        <v>0</v>
      </c>
    </row>
    <row r="62" spans="1:50" s="49" customFormat="1">
      <c r="A62" s="60" t="s">
        <v>137</v>
      </c>
      <c r="B62" s="61"/>
      <c r="C62" s="23">
        <v>8</v>
      </c>
      <c r="D62" s="23">
        <v>8</v>
      </c>
      <c r="E62" s="23">
        <v>8</v>
      </c>
      <c r="F62" s="23">
        <v>8</v>
      </c>
      <c r="G62" s="23">
        <v>8</v>
      </c>
      <c r="H62" s="23">
        <v>8</v>
      </c>
      <c r="I62" s="56">
        <v>5</v>
      </c>
      <c r="J62" s="57">
        <v>5</v>
      </c>
      <c r="K62" s="25">
        <v>8</v>
      </c>
      <c r="L62" s="23">
        <v>8</v>
      </c>
      <c r="M62" s="23">
        <v>8</v>
      </c>
      <c r="N62" s="23">
        <v>8</v>
      </c>
      <c r="O62" s="23">
        <v>8</v>
      </c>
      <c r="P62" s="23">
        <v>8</v>
      </c>
      <c r="Q62" s="56">
        <v>5</v>
      </c>
      <c r="R62" s="57">
        <v>5</v>
      </c>
      <c r="S62" s="25">
        <v>8</v>
      </c>
      <c r="T62" s="23">
        <v>8</v>
      </c>
      <c r="U62" s="23">
        <v>8</v>
      </c>
      <c r="V62" s="23">
        <v>8</v>
      </c>
      <c r="W62" s="23">
        <v>8</v>
      </c>
      <c r="X62" s="23">
        <v>8</v>
      </c>
      <c r="Y62" s="56">
        <v>5</v>
      </c>
      <c r="Z62" s="57">
        <v>5</v>
      </c>
      <c r="AA62" s="25">
        <v>8</v>
      </c>
      <c r="AB62" s="23">
        <v>8</v>
      </c>
      <c r="AC62" s="23">
        <v>8</v>
      </c>
      <c r="AD62" s="23">
        <v>8</v>
      </c>
      <c r="AE62" s="23">
        <v>8</v>
      </c>
      <c r="AF62" s="23">
        <v>8</v>
      </c>
      <c r="AG62" s="56">
        <v>5</v>
      </c>
      <c r="AH62" s="57">
        <v>5</v>
      </c>
      <c r="AI62" s="25">
        <v>8</v>
      </c>
      <c r="AJ62" s="23">
        <v>8</v>
      </c>
      <c r="AK62" s="23">
        <v>8</v>
      </c>
      <c r="AL62" s="23">
        <v>8</v>
      </c>
      <c r="AM62" s="23">
        <v>8</v>
      </c>
      <c r="AN62" s="23">
        <v>8</v>
      </c>
      <c r="AO62" s="56">
        <v>5</v>
      </c>
      <c r="AP62" s="57">
        <v>5</v>
      </c>
      <c r="AQ62" s="25">
        <v>8</v>
      </c>
      <c r="AR62" s="23">
        <v>8</v>
      </c>
      <c r="AS62" s="23">
        <v>8</v>
      </c>
      <c r="AT62" s="23">
        <v>8</v>
      </c>
      <c r="AU62" s="23">
        <v>8</v>
      </c>
      <c r="AV62" s="23">
        <v>8</v>
      </c>
      <c r="AW62" s="56">
        <v>5</v>
      </c>
      <c r="AX62" s="57">
        <v>5</v>
      </c>
    </row>
    <row r="63" spans="1:50" s="3" customFormat="1" ht="45">
      <c r="A63" s="4" t="s">
        <v>138</v>
      </c>
      <c r="B63" s="16"/>
      <c r="C63" s="52">
        <f>C64-C65</f>
        <v>0</v>
      </c>
      <c r="D63" s="52">
        <f t="shared" ref="D63:AV63" si="18">D64-D65</f>
        <v>0</v>
      </c>
      <c r="E63" s="52">
        <f t="shared" si="18"/>
        <v>0</v>
      </c>
      <c r="F63" s="52">
        <f t="shared" si="18"/>
        <v>0</v>
      </c>
      <c r="G63" s="52">
        <f t="shared" si="18"/>
        <v>0</v>
      </c>
      <c r="H63" s="52">
        <f t="shared" si="18"/>
        <v>0</v>
      </c>
      <c r="I63" s="52">
        <v>0</v>
      </c>
      <c r="J63" s="53">
        <v>0</v>
      </c>
      <c r="K63" s="54">
        <f t="shared" si="18"/>
        <v>0</v>
      </c>
      <c r="L63" s="52">
        <f t="shared" si="18"/>
        <v>0</v>
      </c>
      <c r="M63" s="52">
        <f t="shared" si="18"/>
        <v>0</v>
      </c>
      <c r="N63" s="52">
        <f t="shared" si="18"/>
        <v>0</v>
      </c>
      <c r="O63" s="52">
        <f t="shared" si="18"/>
        <v>0</v>
      </c>
      <c r="P63" s="52">
        <f t="shared" si="18"/>
        <v>0</v>
      </c>
      <c r="Q63" s="52">
        <v>0</v>
      </c>
      <c r="R63" s="53">
        <v>0</v>
      </c>
      <c r="S63" s="54">
        <f t="shared" si="18"/>
        <v>0</v>
      </c>
      <c r="T63" s="52">
        <f t="shared" si="18"/>
        <v>0</v>
      </c>
      <c r="U63" s="52">
        <f t="shared" si="18"/>
        <v>0</v>
      </c>
      <c r="V63" s="52">
        <f t="shared" si="18"/>
        <v>0</v>
      </c>
      <c r="W63" s="52">
        <f t="shared" si="18"/>
        <v>0</v>
      </c>
      <c r="X63" s="52">
        <f t="shared" si="18"/>
        <v>0</v>
      </c>
      <c r="Y63" s="52">
        <v>0</v>
      </c>
      <c r="Z63" s="53">
        <v>0</v>
      </c>
      <c r="AA63" s="54">
        <f t="shared" si="18"/>
        <v>0</v>
      </c>
      <c r="AB63" s="52">
        <f t="shared" si="18"/>
        <v>0</v>
      </c>
      <c r="AC63" s="52">
        <f t="shared" si="18"/>
        <v>0</v>
      </c>
      <c r="AD63" s="52">
        <f t="shared" si="18"/>
        <v>0</v>
      </c>
      <c r="AE63" s="52">
        <f t="shared" si="18"/>
        <v>0</v>
      </c>
      <c r="AF63" s="52">
        <f t="shared" si="18"/>
        <v>0</v>
      </c>
      <c r="AG63" s="52">
        <v>0</v>
      </c>
      <c r="AH63" s="53">
        <v>0</v>
      </c>
      <c r="AI63" s="54">
        <f t="shared" si="18"/>
        <v>0</v>
      </c>
      <c r="AJ63" s="52">
        <f t="shared" si="18"/>
        <v>0</v>
      </c>
      <c r="AK63" s="52">
        <f t="shared" si="18"/>
        <v>0</v>
      </c>
      <c r="AL63" s="52">
        <f t="shared" si="18"/>
        <v>0</v>
      </c>
      <c r="AM63" s="52">
        <f t="shared" si="18"/>
        <v>0</v>
      </c>
      <c r="AN63" s="52">
        <f t="shared" si="18"/>
        <v>0</v>
      </c>
      <c r="AO63" s="52">
        <v>0</v>
      </c>
      <c r="AP63" s="53">
        <v>0</v>
      </c>
      <c r="AQ63" s="54">
        <f t="shared" si="18"/>
        <v>0</v>
      </c>
      <c r="AR63" s="52">
        <f t="shared" si="18"/>
        <v>0</v>
      </c>
      <c r="AS63" s="52">
        <f t="shared" si="18"/>
        <v>0</v>
      </c>
      <c r="AT63" s="52">
        <f t="shared" si="18"/>
        <v>0</v>
      </c>
      <c r="AU63" s="52">
        <f t="shared" si="18"/>
        <v>0</v>
      </c>
      <c r="AV63" s="52">
        <f t="shared" si="18"/>
        <v>0</v>
      </c>
      <c r="AW63" s="52">
        <v>0</v>
      </c>
      <c r="AX63" s="53">
        <v>0</v>
      </c>
    </row>
    <row r="64" spans="1:50" s="3" customFormat="1" ht="30">
      <c r="A64" s="4" t="s">
        <v>139</v>
      </c>
      <c r="B64" s="16"/>
      <c r="C64" s="52">
        <f t="shared" ref="C64:H64" si="19">10*LOG10(C57/C58)</f>
        <v>0</v>
      </c>
      <c r="D64" s="52">
        <f t="shared" si="19"/>
        <v>0</v>
      </c>
      <c r="E64" s="52">
        <f t="shared" si="19"/>
        <v>0</v>
      </c>
      <c r="F64" s="52">
        <f t="shared" si="19"/>
        <v>0</v>
      </c>
      <c r="G64" s="52">
        <f t="shared" si="19"/>
        <v>0</v>
      </c>
      <c r="H64" s="52">
        <f t="shared" si="19"/>
        <v>0</v>
      </c>
      <c r="I64" s="52">
        <v>0</v>
      </c>
      <c r="J64" s="53">
        <v>0</v>
      </c>
      <c r="K64" s="54">
        <f t="shared" ref="K64:P64" si="20">10*LOG10(K57/K58)</f>
        <v>0</v>
      </c>
      <c r="L64" s="52">
        <f t="shared" si="20"/>
        <v>0</v>
      </c>
      <c r="M64" s="52">
        <f t="shared" si="20"/>
        <v>0</v>
      </c>
      <c r="N64" s="52">
        <f t="shared" si="20"/>
        <v>0</v>
      </c>
      <c r="O64" s="52">
        <f t="shared" si="20"/>
        <v>0</v>
      </c>
      <c r="P64" s="52">
        <f t="shared" si="20"/>
        <v>0</v>
      </c>
      <c r="Q64" s="52">
        <v>0</v>
      </c>
      <c r="R64" s="53">
        <v>0</v>
      </c>
      <c r="S64" s="54">
        <f t="shared" ref="S64:X64" si="21">10*LOG10(S57/S58)</f>
        <v>0</v>
      </c>
      <c r="T64" s="52">
        <f t="shared" si="21"/>
        <v>0</v>
      </c>
      <c r="U64" s="52">
        <f t="shared" si="21"/>
        <v>0</v>
      </c>
      <c r="V64" s="52">
        <f t="shared" si="21"/>
        <v>0</v>
      </c>
      <c r="W64" s="52">
        <f t="shared" si="21"/>
        <v>0</v>
      </c>
      <c r="X64" s="52">
        <f t="shared" si="21"/>
        <v>0</v>
      </c>
      <c r="Y64" s="52">
        <v>0</v>
      </c>
      <c r="Z64" s="53">
        <v>0</v>
      </c>
      <c r="AA64" s="54">
        <f t="shared" ref="AA64:AF64" si="22">10*LOG10(AA57/AA58)</f>
        <v>0</v>
      </c>
      <c r="AB64" s="52">
        <f t="shared" si="22"/>
        <v>0</v>
      </c>
      <c r="AC64" s="52">
        <f t="shared" si="22"/>
        <v>0</v>
      </c>
      <c r="AD64" s="52">
        <f t="shared" si="22"/>
        <v>0</v>
      </c>
      <c r="AE64" s="52">
        <f t="shared" si="22"/>
        <v>0</v>
      </c>
      <c r="AF64" s="52">
        <f t="shared" si="22"/>
        <v>0</v>
      </c>
      <c r="AG64" s="52">
        <v>0</v>
      </c>
      <c r="AH64" s="53">
        <v>0</v>
      </c>
      <c r="AI64" s="54">
        <f t="shared" ref="AI64:AN64" si="23">10*LOG10(AI57/AI58)</f>
        <v>0</v>
      </c>
      <c r="AJ64" s="52">
        <f t="shared" si="23"/>
        <v>0</v>
      </c>
      <c r="AK64" s="52">
        <f t="shared" si="23"/>
        <v>0</v>
      </c>
      <c r="AL64" s="52">
        <f t="shared" si="23"/>
        <v>0</v>
      </c>
      <c r="AM64" s="52">
        <f t="shared" si="23"/>
        <v>0</v>
      </c>
      <c r="AN64" s="52">
        <f t="shared" si="23"/>
        <v>0</v>
      </c>
      <c r="AO64" s="52">
        <v>0</v>
      </c>
      <c r="AP64" s="53">
        <v>0</v>
      </c>
      <c r="AQ64" s="54">
        <f t="shared" ref="AQ64:AV64" si="24">10*LOG10(AQ57/AQ58)</f>
        <v>0</v>
      </c>
      <c r="AR64" s="52">
        <f t="shared" si="24"/>
        <v>0</v>
      </c>
      <c r="AS64" s="52">
        <f t="shared" si="24"/>
        <v>0</v>
      </c>
      <c r="AT64" s="52">
        <f t="shared" si="24"/>
        <v>0</v>
      </c>
      <c r="AU64" s="52">
        <f t="shared" si="24"/>
        <v>0</v>
      </c>
      <c r="AV64" s="52">
        <f t="shared" si="24"/>
        <v>0</v>
      </c>
      <c r="AW64" s="52">
        <v>0</v>
      </c>
      <c r="AX64" s="53">
        <v>0</v>
      </c>
    </row>
    <row r="65" spans="1:50" s="3" customFormat="1" ht="45">
      <c r="A65" s="45" t="s">
        <v>140</v>
      </c>
      <c r="B65" s="16"/>
      <c r="C65" s="52">
        <v>0</v>
      </c>
      <c r="D65" s="52">
        <v>0</v>
      </c>
      <c r="E65" s="52">
        <v>0</v>
      </c>
      <c r="F65" s="52">
        <v>0</v>
      </c>
      <c r="G65" s="52">
        <v>0</v>
      </c>
      <c r="H65" s="52">
        <v>0</v>
      </c>
      <c r="I65" s="52">
        <v>0</v>
      </c>
      <c r="J65" s="53">
        <v>0</v>
      </c>
      <c r="K65" s="54">
        <v>0</v>
      </c>
      <c r="L65" s="52">
        <v>0</v>
      </c>
      <c r="M65" s="52">
        <v>0</v>
      </c>
      <c r="N65" s="52">
        <v>0</v>
      </c>
      <c r="O65" s="52">
        <v>0</v>
      </c>
      <c r="P65" s="52">
        <v>0</v>
      </c>
      <c r="Q65" s="52">
        <v>0</v>
      </c>
      <c r="R65" s="53">
        <v>0</v>
      </c>
      <c r="S65" s="54">
        <v>0</v>
      </c>
      <c r="T65" s="52">
        <v>0</v>
      </c>
      <c r="U65" s="52">
        <v>0</v>
      </c>
      <c r="V65" s="52">
        <v>0</v>
      </c>
      <c r="W65" s="52">
        <v>0</v>
      </c>
      <c r="X65" s="52">
        <v>0</v>
      </c>
      <c r="Y65" s="52">
        <v>0</v>
      </c>
      <c r="Z65" s="53">
        <v>0</v>
      </c>
      <c r="AA65" s="54">
        <v>0</v>
      </c>
      <c r="AB65" s="52">
        <v>0</v>
      </c>
      <c r="AC65" s="52">
        <v>0</v>
      </c>
      <c r="AD65" s="52">
        <v>0</v>
      </c>
      <c r="AE65" s="52">
        <v>0</v>
      </c>
      <c r="AF65" s="52">
        <v>0</v>
      </c>
      <c r="AG65" s="52">
        <v>0</v>
      </c>
      <c r="AH65" s="53">
        <v>0</v>
      </c>
      <c r="AI65" s="54">
        <v>0</v>
      </c>
      <c r="AJ65" s="52">
        <v>0</v>
      </c>
      <c r="AK65" s="52">
        <v>0</v>
      </c>
      <c r="AL65" s="52">
        <v>0</v>
      </c>
      <c r="AM65" s="52">
        <v>0</v>
      </c>
      <c r="AN65" s="52">
        <v>0</v>
      </c>
      <c r="AO65" s="52">
        <v>0</v>
      </c>
      <c r="AP65" s="53">
        <v>0</v>
      </c>
      <c r="AQ65" s="54">
        <v>0</v>
      </c>
      <c r="AR65" s="52">
        <v>0</v>
      </c>
      <c r="AS65" s="52">
        <v>0</v>
      </c>
      <c r="AT65" s="52">
        <v>0</v>
      </c>
      <c r="AU65" s="52">
        <v>0</v>
      </c>
      <c r="AV65" s="52">
        <v>0</v>
      </c>
      <c r="AW65" s="52">
        <v>0</v>
      </c>
      <c r="AX65" s="53">
        <v>0</v>
      </c>
    </row>
    <row r="66" spans="1:50" s="3" customFormat="1" ht="30">
      <c r="A66" s="15" t="s">
        <v>99</v>
      </c>
      <c r="B66" s="16"/>
      <c r="C66" s="17">
        <v>3</v>
      </c>
      <c r="D66" s="17">
        <v>3</v>
      </c>
      <c r="E66" s="17">
        <v>3</v>
      </c>
      <c r="F66" s="17">
        <v>3</v>
      </c>
      <c r="G66" s="17">
        <v>3</v>
      </c>
      <c r="H66" s="17">
        <v>3</v>
      </c>
      <c r="I66" s="20">
        <v>1</v>
      </c>
      <c r="J66" s="21">
        <v>1</v>
      </c>
      <c r="K66" s="19">
        <v>3</v>
      </c>
      <c r="L66" s="17">
        <v>3</v>
      </c>
      <c r="M66" s="17">
        <v>3</v>
      </c>
      <c r="N66" s="17">
        <v>3</v>
      </c>
      <c r="O66" s="17">
        <v>3</v>
      </c>
      <c r="P66" s="17">
        <v>3</v>
      </c>
      <c r="Q66" s="20">
        <v>1</v>
      </c>
      <c r="R66" s="21">
        <v>1</v>
      </c>
      <c r="S66" s="19">
        <v>3</v>
      </c>
      <c r="T66" s="17">
        <v>3</v>
      </c>
      <c r="U66" s="17">
        <v>3</v>
      </c>
      <c r="V66" s="17">
        <v>3</v>
      </c>
      <c r="W66" s="17">
        <v>3</v>
      </c>
      <c r="X66" s="17">
        <v>3</v>
      </c>
      <c r="Y66" s="20">
        <v>1</v>
      </c>
      <c r="Z66" s="21">
        <v>1</v>
      </c>
      <c r="AA66" s="19">
        <v>3</v>
      </c>
      <c r="AB66" s="17">
        <v>3</v>
      </c>
      <c r="AC66" s="17">
        <v>3</v>
      </c>
      <c r="AD66" s="17">
        <v>3</v>
      </c>
      <c r="AE66" s="17">
        <v>3</v>
      </c>
      <c r="AF66" s="17">
        <v>3</v>
      </c>
      <c r="AG66" s="20">
        <v>1</v>
      </c>
      <c r="AH66" s="21">
        <v>1</v>
      </c>
      <c r="AI66" s="19">
        <v>3</v>
      </c>
      <c r="AJ66" s="17">
        <v>3</v>
      </c>
      <c r="AK66" s="17">
        <v>3</v>
      </c>
      <c r="AL66" s="17">
        <v>3</v>
      </c>
      <c r="AM66" s="17">
        <v>3</v>
      </c>
      <c r="AN66" s="17">
        <v>3</v>
      </c>
      <c r="AO66" s="20">
        <v>1</v>
      </c>
      <c r="AP66" s="21">
        <v>1</v>
      </c>
      <c r="AQ66" s="19">
        <v>3</v>
      </c>
      <c r="AR66" s="17">
        <v>3</v>
      </c>
      <c r="AS66" s="17">
        <v>3</v>
      </c>
      <c r="AT66" s="17">
        <v>3</v>
      </c>
      <c r="AU66" s="17">
        <v>3</v>
      </c>
      <c r="AV66" s="17">
        <v>3</v>
      </c>
      <c r="AW66" s="20">
        <v>1</v>
      </c>
      <c r="AX66" s="21">
        <v>1</v>
      </c>
    </row>
    <row r="67" spans="1:50" s="3" customFormat="1">
      <c r="A67" s="15" t="s">
        <v>141</v>
      </c>
      <c r="B67" s="16"/>
      <c r="C67" s="17">
        <v>5</v>
      </c>
      <c r="D67" s="17">
        <v>5</v>
      </c>
      <c r="E67" s="17">
        <v>5</v>
      </c>
      <c r="F67" s="17">
        <v>5</v>
      </c>
      <c r="G67" s="17">
        <v>5</v>
      </c>
      <c r="H67" s="17">
        <v>5</v>
      </c>
      <c r="I67" s="20">
        <v>7</v>
      </c>
      <c r="J67" s="21">
        <v>7</v>
      </c>
      <c r="K67" s="19">
        <v>5</v>
      </c>
      <c r="L67" s="17">
        <v>5</v>
      </c>
      <c r="M67" s="17">
        <v>5</v>
      </c>
      <c r="N67" s="17">
        <v>5</v>
      </c>
      <c r="O67" s="17">
        <v>5</v>
      </c>
      <c r="P67" s="17">
        <v>5</v>
      </c>
      <c r="Q67" s="20">
        <v>7</v>
      </c>
      <c r="R67" s="21">
        <v>7</v>
      </c>
      <c r="S67" s="19">
        <v>5</v>
      </c>
      <c r="T67" s="17">
        <v>5</v>
      </c>
      <c r="U67" s="17">
        <v>5</v>
      </c>
      <c r="V67" s="17">
        <v>5</v>
      </c>
      <c r="W67" s="17">
        <v>5</v>
      </c>
      <c r="X67" s="17">
        <v>5</v>
      </c>
      <c r="Y67" s="20">
        <v>7</v>
      </c>
      <c r="Z67" s="21">
        <v>7</v>
      </c>
      <c r="AA67" s="19">
        <v>5</v>
      </c>
      <c r="AB67" s="17">
        <v>5</v>
      </c>
      <c r="AC67" s="17">
        <v>5</v>
      </c>
      <c r="AD67" s="17">
        <v>5</v>
      </c>
      <c r="AE67" s="17">
        <v>5</v>
      </c>
      <c r="AF67" s="17">
        <v>5</v>
      </c>
      <c r="AG67" s="20">
        <v>7</v>
      </c>
      <c r="AH67" s="21">
        <v>7</v>
      </c>
      <c r="AI67" s="19">
        <v>5</v>
      </c>
      <c r="AJ67" s="17">
        <v>5</v>
      </c>
      <c r="AK67" s="17">
        <v>5</v>
      </c>
      <c r="AL67" s="17">
        <v>5</v>
      </c>
      <c r="AM67" s="17">
        <v>5</v>
      </c>
      <c r="AN67" s="17">
        <v>5</v>
      </c>
      <c r="AO67" s="20">
        <v>7</v>
      </c>
      <c r="AP67" s="21">
        <v>7</v>
      </c>
      <c r="AQ67" s="19">
        <v>5</v>
      </c>
      <c r="AR67" s="17">
        <v>5</v>
      </c>
      <c r="AS67" s="17">
        <v>5</v>
      </c>
      <c r="AT67" s="17">
        <v>5</v>
      </c>
      <c r="AU67" s="17">
        <v>5</v>
      </c>
      <c r="AV67" s="17">
        <v>5</v>
      </c>
      <c r="AW67" s="20">
        <v>7</v>
      </c>
      <c r="AX67" s="21">
        <v>7</v>
      </c>
    </row>
    <row r="68" spans="1:50" s="3" customFormat="1">
      <c r="A68" s="15" t="s">
        <v>142</v>
      </c>
      <c r="B68" s="16"/>
      <c r="C68" s="17">
        <v>-174</v>
      </c>
      <c r="D68" s="17">
        <v>-174</v>
      </c>
      <c r="E68" s="17">
        <v>-174</v>
      </c>
      <c r="F68" s="17">
        <v>-174</v>
      </c>
      <c r="G68" s="17">
        <v>-174</v>
      </c>
      <c r="H68" s="17">
        <v>-174</v>
      </c>
      <c r="I68" s="20">
        <v>-174</v>
      </c>
      <c r="J68" s="21">
        <v>-174</v>
      </c>
      <c r="K68" s="19">
        <v>-174</v>
      </c>
      <c r="L68" s="17">
        <v>-174</v>
      </c>
      <c r="M68" s="17">
        <v>-174</v>
      </c>
      <c r="N68" s="17">
        <v>-174</v>
      </c>
      <c r="O68" s="17">
        <v>-174</v>
      </c>
      <c r="P68" s="17">
        <v>-174</v>
      </c>
      <c r="Q68" s="20">
        <v>-174</v>
      </c>
      <c r="R68" s="21">
        <v>-174</v>
      </c>
      <c r="S68" s="19">
        <v>-174</v>
      </c>
      <c r="T68" s="17">
        <v>-174</v>
      </c>
      <c r="U68" s="17">
        <v>-174</v>
      </c>
      <c r="V68" s="17">
        <v>-174</v>
      </c>
      <c r="W68" s="17">
        <v>-174</v>
      </c>
      <c r="X68" s="17">
        <v>-174</v>
      </c>
      <c r="Y68" s="20">
        <v>-174</v>
      </c>
      <c r="Z68" s="21">
        <v>-174</v>
      </c>
      <c r="AA68" s="19">
        <v>-174</v>
      </c>
      <c r="AB68" s="17">
        <v>-174</v>
      </c>
      <c r="AC68" s="17">
        <v>-174</v>
      </c>
      <c r="AD68" s="17">
        <v>-174</v>
      </c>
      <c r="AE68" s="17">
        <v>-174</v>
      </c>
      <c r="AF68" s="17">
        <v>-174</v>
      </c>
      <c r="AG68" s="20">
        <v>-174</v>
      </c>
      <c r="AH68" s="21">
        <v>-174</v>
      </c>
      <c r="AI68" s="19">
        <v>-174</v>
      </c>
      <c r="AJ68" s="17">
        <v>-174</v>
      </c>
      <c r="AK68" s="17">
        <v>-174</v>
      </c>
      <c r="AL68" s="17">
        <v>-174</v>
      </c>
      <c r="AM68" s="17">
        <v>-174</v>
      </c>
      <c r="AN68" s="17">
        <v>-174</v>
      </c>
      <c r="AO68" s="20">
        <v>-174</v>
      </c>
      <c r="AP68" s="21">
        <v>-174</v>
      </c>
      <c r="AQ68" s="19">
        <v>-174</v>
      </c>
      <c r="AR68" s="17">
        <v>-174</v>
      </c>
      <c r="AS68" s="17">
        <v>-174</v>
      </c>
      <c r="AT68" s="17">
        <v>-174</v>
      </c>
      <c r="AU68" s="17">
        <v>-174</v>
      </c>
      <c r="AV68" s="17">
        <v>-174</v>
      </c>
      <c r="AW68" s="20">
        <v>-174</v>
      </c>
      <c r="AX68" s="21">
        <v>-174</v>
      </c>
    </row>
    <row r="69" spans="1:50" s="3" customFormat="1">
      <c r="A69" s="15" t="s">
        <v>143</v>
      </c>
      <c r="B69" s="16"/>
      <c r="C69" s="63">
        <v>-165.7</v>
      </c>
      <c r="D69" s="63">
        <v>-165.7</v>
      </c>
      <c r="E69" s="63">
        <v>-165.7</v>
      </c>
      <c r="F69" s="63">
        <v>-161.69999999999999</v>
      </c>
      <c r="G69" s="63">
        <v>-161.69999999999999</v>
      </c>
      <c r="H69" s="63">
        <v>-161.69999999999999</v>
      </c>
      <c r="I69" s="63">
        <v>-169.3</v>
      </c>
      <c r="J69" s="64">
        <v>-169.3</v>
      </c>
      <c r="K69" s="65">
        <v>-165.7</v>
      </c>
      <c r="L69" s="63">
        <v>-165.7</v>
      </c>
      <c r="M69" s="63">
        <v>-165.7</v>
      </c>
      <c r="N69" s="63">
        <v>-161.69999999999999</v>
      </c>
      <c r="O69" s="63">
        <v>-161.69999999999999</v>
      </c>
      <c r="P69" s="63">
        <v>-161.69999999999999</v>
      </c>
      <c r="Q69" s="63">
        <v>-169.3</v>
      </c>
      <c r="R69" s="64">
        <v>-169.3</v>
      </c>
      <c r="S69" s="65">
        <v>-165.7</v>
      </c>
      <c r="T69" s="63">
        <v>-165.7</v>
      </c>
      <c r="U69" s="63">
        <v>-165.7</v>
      </c>
      <c r="V69" s="63">
        <v>-161.69999999999999</v>
      </c>
      <c r="W69" s="63">
        <v>-161.69999999999999</v>
      </c>
      <c r="X69" s="63">
        <v>-161.69999999999999</v>
      </c>
      <c r="Y69" s="63">
        <v>-169.3</v>
      </c>
      <c r="Z69" s="64">
        <v>-169.3</v>
      </c>
      <c r="AA69" s="65">
        <v>-165.7</v>
      </c>
      <c r="AB69" s="63">
        <v>-165.7</v>
      </c>
      <c r="AC69" s="63">
        <v>-165.7</v>
      </c>
      <c r="AD69" s="63">
        <v>-161.69999999999999</v>
      </c>
      <c r="AE69" s="63">
        <v>-161.69999999999999</v>
      </c>
      <c r="AF69" s="63">
        <v>-161.69999999999999</v>
      </c>
      <c r="AG69" s="63">
        <v>-169.3</v>
      </c>
      <c r="AH69" s="64">
        <v>-169.3</v>
      </c>
      <c r="AI69" s="65">
        <v>-165.7</v>
      </c>
      <c r="AJ69" s="63">
        <v>-165.7</v>
      </c>
      <c r="AK69" s="63">
        <v>-165.7</v>
      </c>
      <c r="AL69" s="63">
        <v>-161.69999999999999</v>
      </c>
      <c r="AM69" s="63">
        <v>-161.69999999999999</v>
      </c>
      <c r="AN69" s="63">
        <v>-161.69999999999999</v>
      </c>
      <c r="AO69" s="63">
        <v>-169.3</v>
      </c>
      <c r="AP69" s="64">
        <v>-169.3</v>
      </c>
      <c r="AQ69" s="65">
        <v>-165.7</v>
      </c>
      <c r="AR69" s="63">
        <v>-165.7</v>
      </c>
      <c r="AS69" s="63">
        <v>-165.7</v>
      </c>
      <c r="AT69" s="63">
        <v>-161.69999999999999</v>
      </c>
      <c r="AU69" s="63">
        <v>-161.69999999999999</v>
      </c>
      <c r="AV69" s="63">
        <v>-161.69999999999999</v>
      </c>
      <c r="AW69" s="63">
        <v>-169.3</v>
      </c>
      <c r="AX69" s="64">
        <v>-169.3</v>
      </c>
    </row>
    <row r="70" spans="1:50" s="3" customFormat="1" ht="45" customHeight="1">
      <c r="A70" s="15" t="s">
        <v>144</v>
      </c>
      <c r="B70" s="16" t="s">
        <v>145</v>
      </c>
      <c r="C70" s="52">
        <f t="shared" ref="C70:AX70" si="25">10*LOG10(10^((C67+C68)/10)+10^(C69/10))</f>
        <v>-164.03352307536667</v>
      </c>
      <c r="D70" s="52">
        <f t="shared" si="25"/>
        <v>-164.03352307536667</v>
      </c>
      <c r="E70" s="52">
        <f t="shared" si="25"/>
        <v>-164.03352307536667</v>
      </c>
      <c r="F70" s="52">
        <f t="shared" si="25"/>
        <v>-160.9583889004532</v>
      </c>
      <c r="G70" s="52">
        <f t="shared" si="25"/>
        <v>-160.9583889004532</v>
      </c>
      <c r="H70" s="52">
        <f t="shared" si="25"/>
        <v>-160.9583889004532</v>
      </c>
      <c r="I70" s="52">
        <f t="shared" si="25"/>
        <v>-164.98918835931039</v>
      </c>
      <c r="J70" s="53">
        <f t="shared" si="25"/>
        <v>-164.98918835931039</v>
      </c>
      <c r="K70" s="54">
        <f t="shared" si="25"/>
        <v>-164.03352307536667</v>
      </c>
      <c r="L70" s="52">
        <f t="shared" si="25"/>
        <v>-164.03352307536667</v>
      </c>
      <c r="M70" s="52">
        <f t="shared" si="25"/>
        <v>-164.03352307536667</v>
      </c>
      <c r="N70" s="52">
        <f t="shared" si="25"/>
        <v>-160.9583889004532</v>
      </c>
      <c r="O70" s="52">
        <f t="shared" si="25"/>
        <v>-160.9583889004532</v>
      </c>
      <c r="P70" s="52">
        <f t="shared" si="25"/>
        <v>-160.9583889004532</v>
      </c>
      <c r="Q70" s="52">
        <f t="shared" si="25"/>
        <v>-164.98918835931039</v>
      </c>
      <c r="R70" s="53">
        <f t="shared" si="25"/>
        <v>-164.98918835931039</v>
      </c>
      <c r="S70" s="54">
        <f t="shared" si="25"/>
        <v>-164.03352307536667</v>
      </c>
      <c r="T70" s="52">
        <f t="shared" si="25"/>
        <v>-164.03352307536667</v>
      </c>
      <c r="U70" s="52">
        <f t="shared" si="25"/>
        <v>-164.03352307536667</v>
      </c>
      <c r="V70" s="52">
        <f t="shared" si="25"/>
        <v>-160.9583889004532</v>
      </c>
      <c r="W70" s="52">
        <f t="shared" si="25"/>
        <v>-160.9583889004532</v>
      </c>
      <c r="X70" s="52">
        <f t="shared" si="25"/>
        <v>-160.9583889004532</v>
      </c>
      <c r="Y70" s="52">
        <f t="shared" si="25"/>
        <v>-164.98918835931039</v>
      </c>
      <c r="Z70" s="53">
        <f t="shared" si="25"/>
        <v>-164.98918835931039</v>
      </c>
      <c r="AA70" s="54">
        <f t="shared" si="25"/>
        <v>-164.03352307536667</v>
      </c>
      <c r="AB70" s="52">
        <f t="shared" si="25"/>
        <v>-164.03352307536667</v>
      </c>
      <c r="AC70" s="52">
        <f t="shared" si="25"/>
        <v>-164.03352307536667</v>
      </c>
      <c r="AD70" s="52">
        <f t="shared" si="25"/>
        <v>-160.9583889004532</v>
      </c>
      <c r="AE70" s="52">
        <f t="shared" si="25"/>
        <v>-160.9583889004532</v>
      </c>
      <c r="AF70" s="52">
        <f t="shared" si="25"/>
        <v>-160.9583889004532</v>
      </c>
      <c r="AG70" s="52">
        <f t="shared" si="25"/>
        <v>-164.98918835931039</v>
      </c>
      <c r="AH70" s="53">
        <f t="shared" si="25"/>
        <v>-164.98918835931039</v>
      </c>
      <c r="AI70" s="54">
        <f t="shared" si="25"/>
        <v>-164.03352307536667</v>
      </c>
      <c r="AJ70" s="52">
        <f t="shared" si="25"/>
        <v>-164.03352307536667</v>
      </c>
      <c r="AK70" s="52">
        <f t="shared" si="25"/>
        <v>-164.03352307536667</v>
      </c>
      <c r="AL70" s="52">
        <f t="shared" si="25"/>
        <v>-160.9583889004532</v>
      </c>
      <c r="AM70" s="52">
        <f t="shared" si="25"/>
        <v>-160.9583889004532</v>
      </c>
      <c r="AN70" s="52">
        <f t="shared" si="25"/>
        <v>-160.9583889004532</v>
      </c>
      <c r="AO70" s="52">
        <f t="shared" si="25"/>
        <v>-164.98918835931039</v>
      </c>
      <c r="AP70" s="53">
        <f t="shared" si="25"/>
        <v>-164.98918835931039</v>
      </c>
      <c r="AQ70" s="54">
        <f t="shared" si="25"/>
        <v>-164.03352307536667</v>
      </c>
      <c r="AR70" s="52">
        <f t="shared" si="25"/>
        <v>-164.03352307536667</v>
      </c>
      <c r="AS70" s="52">
        <f t="shared" si="25"/>
        <v>-164.03352307536667</v>
      </c>
      <c r="AT70" s="52">
        <f t="shared" si="25"/>
        <v>-160.9583889004532</v>
      </c>
      <c r="AU70" s="52">
        <f t="shared" si="25"/>
        <v>-160.9583889004532</v>
      </c>
      <c r="AV70" s="52">
        <f t="shared" si="25"/>
        <v>-160.9583889004532</v>
      </c>
      <c r="AW70" s="52">
        <f t="shared" si="25"/>
        <v>-164.98918835931039</v>
      </c>
      <c r="AX70" s="53">
        <f t="shared" si="25"/>
        <v>-164.98918835931039</v>
      </c>
    </row>
    <row r="71" spans="1:50" s="3" customFormat="1">
      <c r="A71" s="15" t="s">
        <v>146</v>
      </c>
      <c r="B71" s="16"/>
      <c r="C71" s="52">
        <f t="shared" ref="C71:AX71" si="26">C70+10*LOG10(C42)</f>
        <v>-87.67868560721756</v>
      </c>
      <c r="D71" s="52">
        <f t="shared" si="26"/>
        <v>-96.42929824113456</v>
      </c>
      <c r="E71" s="52">
        <f t="shared" si="26"/>
        <v>-96.42929824113456</v>
      </c>
      <c r="F71" s="52">
        <f t="shared" si="26"/>
        <v>-99.374763979500699</v>
      </c>
      <c r="G71" s="52">
        <f t="shared" si="26"/>
        <v>-99.374763979500699</v>
      </c>
      <c r="H71" s="52">
        <f t="shared" si="26"/>
        <v>-99.374763979500699</v>
      </c>
      <c r="I71" s="52">
        <f t="shared" si="26"/>
        <v>-86.415863394997714</v>
      </c>
      <c r="J71" s="53">
        <f t="shared" si="26"/>
        <v>-86.593151064602026</v>
      </c>
      <c r="K71" s="54">
        <f t="shared" si="26"/>
        <v>-87.67868560721756</v>
      </c>
      <c r="L71" s="52">
        <f t="shared" si="26"/>
        <v>-96.42929824113456</v>
      </c>
      <c r="M71" s="52">
        <f t="shared" si="26"/>
        <v>-96.42929824113456</v>
      </c>
      <c r="N71" s="52">
        <f t="shared" si="26"/>
        <v>-99.374763979500699</v>
      </c>
      <c r="O71" s="52">
        <f t="shared" si="26"/>
        <v>-99.374763979500699</v>
      </c>
      <c r="P71" s="52">
        <f t="shared" si="26"/>
        <v>-99.374763979500699</v>
      </c>
      <c r="Q71" s="52">
        <f t="shared" si="26"/>
        <v>-86.415863394997714</v>
      </c>
      <c r="R71" s="53">
        <f t="shared" si="26"/>
        <v>-86.593151064602026</v>
      </c>
      <c r="S71" s="54">
        <f t="shared" si="26"/>
        <v>-102.44989815441417</v>
      </c>
      <c r="T71" s="52">
        <f t="shared" si="26"/>
        <v>-96.42929824113456</v>
      </c>
      <c r="U71" s="52">
        <f t="shared" si="26"/>
        <v>-96.42929824113456</v>
      </c>
      <c r="V71" s="52">
        <f t="shared" si="26"/>
        <v>-99.374763979500699</v>
      </c>
      <c r="W71" s="52">
        <f t="shared" si="26"/>
        <v>-99.374763979500699</v>
      </c>
      <c r="X71" s="52">
        <f t="shared" si="26"/>
        <v>-99.374763979500699</v>
      </c>
      <c r="Y71" s="52">
        <f t="shared" si="26"/>
        <v>-100.39526348171809</v>
      </c>
      <c r="Z71" s="53">
        <f t="shared" si="26"/>
        <v>-86.593151064602026</v>
      </c>
      <c r="AA71" s="54">
        <f t="shared" si="26"/>
        <v>-102.44989815441417</v>
      </c>
      <c r="AB71" s="52">
        <f t="shared" si="26"/>
        <v>-96.42929824113456</v>
      </c>
      <c r="AC71" s="52">
        <f t="shared" si="26"/>
        <v>-96.42929824113456</v>
      </c>
      <c r="AD71" s="52">
        <f t="shared" si="26"/>
        <v>-99.374763979500699</v>
      </c>
      <c r="AE71" s="52">
        <f t="shared" si="26"/>
        <v>-99.374763979500699</v>
      </c>
      <c r="AF71" s="52">
        <f t="shared" si="26"/>
        <v>-99.374763979500699</v>
      </c>
      <c r="AG71" s="52">
        <f t="shared" si="26"/>
        <v>-100.39526348171809</v>
      </c>
      <c r="AH71" s="53">
        <f t="shared" si="26"/>
        <v>-86.593151064602026</v>
      </c>
      <c r="AI71" s="54">
        <f t="shared" si="26"/>
        <v>-102.44989815441417</v>
      </c>
      <c r="AJ71" s="52">
        <f t="shared" si="26"/>
        <v>-96.42929824113456</v>
      </c>
      <c r="AK71" s="52">
        <f t="shared" si="26"/>
        <v>-96.42929824113456</v>
      </c>
      <c r="AL71" s="52">
        <f t="shared" si="26"/>
        <v>-99.374763979500699</v>
      </c>
      <c r="AM71" s="52">
        <f t="shared" si="26"/>
        <v>-99.374763979500699</v>
      </c>
      <c r="AN71" s="52">
        <f t="shared" si="26"/>
        <v>-99.374763979500699</v>
      </c>
      <c r="AO71" s="52">
        <f t="shared" si="26"/>
        <v>-100.39526348171809</v>
      </c>
      <c r="AP71" s="53">
        <f t="shared" si="26"/>
        <v>-86.593151064602026</v>
      </c>
      <c r="AQ71" s="54">
        <f t="shared" si="26"/>
        <v>-87.67868560721756</v>
      </c>
      <c r="AR71" s="52">
        <f t="shared" si="26"/>
        <v>-96.42929824113456</v>
      </c>
      <c r="AS71" s="52">
        <f t="shared" si="26"/>
        <v>-96.42929824113456</v>
      </c>
      <c r="AT71" s="52">
        <f t="shared" si="26"/>
        <v>-99.374763979500699</v>
      </c>
      <c r="AU71" s="52">
        <f t="shared" si="26"/>
        <v>-99.374763979500699</v>
      </c>
      <c r="AV71" s="52">
        <f t="shared" si="26"/>
        <v>-99.374763979500699</v>
      </c>
      <c r="AW71" s="52">
        <f t="shared" si="26"/>
        <v>-86.415863394997714</v>
      </c>
      <c r="AX71" s="53">
        <f t="shared" si="26"/>
        <v>-86.593151064602026</v>
      </c>
    </row>
    <row r="72" spans="1:50" s="3" customFormat="1">
      <c r="A72" s="15" t="s">
        <v>147</v>
      </c>
      <c r="B72" s="16"/>
      <c r="C72" s="23">
        <v>3.2</v>
      </c>
      <c r="D72" s="23">
        <v>-6.6</v>
      </c>
      <c r="E72" s="23">
        <v>-7.4</v>
      </c>
      <c r="F72" s="23">
        <v>-7.0350000000000001</v>
      </c>
      <c r="G72" s="23">
        <v>-0.35</v>
      </c>
      <c r="H72" s="23">
        <v>-0.315</v>
      </c>
      <c r="I72" s="5">
        <v>3.05</v>
      </c>
      <c r="J72" s="6">
        <v>-7.88</v>
      </c>
      <c r="K72" s="7">
        <v>3.2</v>
      </c>
      <c r="L72" s="5">
        <v>-8.4</v>
      </c>
      <c r="M72" s="5">
        <v>-8.75</v>
      </c>
      <c r="N72" s="5">
        <v>-7</v>
      </c>
      <c r="O72" s="66">
        <v>-2.2000000000000002</v>
      </c>
      <c r="P72" s="5">
        <v>-0.39</v>
      </c>
      <c r="Q72" s="5">
        <v>3.05</v>
      </c>
      <c r="R72" s="6">
        <v>-7.88</v>
      </c>
      <c r="S72" s="7">
        <v>0.1</v>
      </c>
      <c r="T72" s="5">
        <v>-6.6</v>
      </c>
      <c r="U72" s="5">
        <v>-7.4</v>
      </c>
      <c r="V72" s="66">
        <v>-7.0350000000000001</v>
      </c>
      <c r="W72" s="5">
        <v>-0.35</v>
      </c>
      <c r="X72" s="5">
        <v>-0.315</v>
      </c>
      <c r="Y72" s="5">
        <v>4.5</v>
      </c>
      <c r="Z72" s="6">
        <v>-7.88</v>
      </c>
      <c r="AA72" s="8">
        <v>-0.25</v>
      </c>
      <c r="AB72" s="66">
        <v>-8.4</v>
      </c>
      <c r="AC72" s="5">
        <v>-8.75</v>
      </c>
      <c r="AD72" s="5">
        <v>-7.09</v>
      </c>
      <c r="AE72" s="5">
        <v>-2.2599999999999998</v>
      </c>
      <c r="AF72" s="9">
        <v>-0.39</v>
      </c>
      <c r="AG72" s="66">
        <v>4.9000000000000004</v>
      </c>
      <c r="AH72" s="6">
        <v>-7.88</v>
      </c>
      <c r="AI72" s="7">
        <v>-1.2</v>
      </c>
      <c r="AJ72" s="5">
        <v>-6.76</v>
      </c>
      <c r="AK72" s="5">
        <v>-6.8</v>
      </c>
      <c r="AL72" s="5">
        <v>-6.9749999999999996</v>
      </c>
      <c r="AM72" s="66">
        <v>-2.7</v>
      </c>
      <c r="AN72" s="67">
        <v>-0.51800000000000002</v>
      </c>
      <c r="AO72" s="67">
        <v>4.1500000000000004</v>
      </c>
      <c r="AP72" s="68">
        <v>-7.93</v>
      </c>
      <c r="AQ72" s="69">
        <v>2.4</v>
      </c>
      <c r="AR72" s="67">
        <v>-6.8</v>
      </c>
      <c r="AS72" s="67">
        <v>-7.55</v>
      </c>
      <c r="AT72" s="67">
        <v>-7.5</v>
      </c>
      <c r="AU72" s="67">
        <v>-2.5499999999999998</v>
      </c>
      <c r="AV72" s="67">
        <v>-0.315</v>
      </c>
      <c r="AW72" s="67">
        <v>2.1</v>
      </c>
      <c r="AX72" s="68">
        <v>-7.73</v>
      </c>
    </row>
    <row r="73" spans="1:50" s="3" customFormat="1">
      <c r="A73" s="15" t="s">
        <v>148</v>
      </c>
      <c r="B73" s="16"/>
      <c r="C73" s="17">
        <v>2</v>
      </c>
      <c r="D73" s="17">
        <v>2</v>
      </c>
      <c r="E73" s="17">
        <v>2</v>
      </c>
      <c r="F73" s="17">
        <v>2</v>
      </c>
      <c r="G73" s="17">
        <v>2</v>
      </c>
      <c r="H73" s="17">
        <v>2</v>
      </c>
      <c r="I73" s="20">
        <v>2</v>
      </c>
      <c r="J73" s="21">
        <v>2</v>
      </c>
      <c r="K73" s="19">
        <v>2</v>
      </c>
      <c r="L73" s="17">
        <v>2</v>
      </c>
      <c r="M73" s="17">
        <v>2</v>
      </c>
      <c r="N73" s="17">
        <v>2</v>
      </c>
      <c r="O73" s="17">
        <v>2</v>
      </c>
      <c r="P73" s="17">
        <v>2</v>
      </c>
      <c r="Q73" s="20">
        <v>2</v>
      </c>
      <c r="R73" s="21">
        <v>2</v>
      </c>
      <c r="S73" s="19">
        <v>2</v>
      </c>
      <c r="T73" s="17">
        <v>2</v>
      </c>
      <c r="U73" s="17">
        <v>2</v>
      </c>
      <c r="V73" s="17">
        <v>2</v>
      </c>
      <c r="W73" s="17">
        <v>2</v>
      </c>
      <c r="X73" s="17">
        <v>2</v>
      </c>
      <c r="Y73" s="20">
        <v>2</v>
      </c>
      <c r="Z73" s="21">
        <v>2</v>
      </c>
      <c r="AA73" s="19">
        <v>2</v>
      </c>
      <c r="AB73" s="17">
        <v>2</v>
      </c>
      <c r="AC73" s="17">
        <v>2</v>
      </c>
      <c r="AD73" s="17">
        <v>2</v>
      </c>
      <c r="AE73" s="17">
        <v>2</v>
      </c>
      <c r="AF73" s="17">
        <v>2</v>
      </c>
      <c r="AG73" s="20">
        <v>2</v>
      </c>
      <c r="AH73" s="21">
        <v>2</v>
      </c>
      <c r="AI73" s="19">
        <v>2</v>
      </c>
      <c r="AJ73" s="17">
        <v>2</v>
      </c>
      <c r="AK73" s="17">
        <v>2</v>
      </c>
      <c r="AL73" s="17">
        <v>2</v>
      </c>
      <c r="AM73" s="17">
        <v>2</v>
      </c>
      <c r="AN73" s="17">
        <v>2</v>
      </c>
      <c r="AO73" s="20">
        <v>2</v>
      </c>
      <c r="AP73" s="21">
        <v>2</v>
      </c>
      <c r="AQ73" s="19">
        <v>2</v>
      </c>
      <c r="AR73" s="17">
        <v>2</v>
      </c>
      <c r="AS73" s="17">
        <v>2</v>
      </c>
      <c r="AT73" s="17">
        <v>2</v>
      </c>
      <c r="AU73" s="17">
        <v>2</v>
      </c>
      <c r="AV73" s="17">
        <v>2</v>
      </c>
      <c r="AW73" s="20">
        <v>2</v>
      </c>
      <c r="AX73" s="21">
        <v>2</v>
      </c>
    </row>
    <row r="74" spans="1:50" s="3" customFormat="1" ht="30">
      <c r="A74" s="4" t="s">
        <v>149</v>
      </c>
      <c r="B74" s="16"/>
      <c r="C74" s="70">
        <v>0.5</v>
      </c>
      <c r="D74" s="70">
        <v>0.5</v>
      </c>
      <c r="E74" s="70">
        <v>0.5</v>
      </c>
      <c r="F74" s="70">
        <v>0</v>
      </c>
      <c r="G74" s="70">
        <v>0</v>
      </c>
      <c r="H74" s="71">
        <v>0</v>
      </c>
      <c r="I74" s="70">
        <v>0.5</v>
      </c>
      <c r="J74" s="72">
        <v>0</v>
      </c>
      <c r="K74" s="73">
        <v>0.5</v>
      </c>
      <c r="L74" s="70">
        <v>0.5</v>
      </c>
      <c r="M74" s="70">
        <v>0.5</v>
      </c>
      <c r="N74" s="70">
        <v>0</v>
      </c>
      <c r="O74" s="70">
        <v>0</v>
      </c>
      <c r="P74" s="71">
        <v>0</v>
      </c>
      <c r="Q74" s="70">
        <v>0.5</v>
      </c>
      <c r="R74" s="72">
        <v>0</v>
      </c>
      <c r="S74" s="73">
        <v>0.5</v>
      </c>
      <c r="T74" s="70">
        <v>0.5</v>
      </c>
      <c r="U74" s="70">
        <v>0.5</v>
      </c>
      <c r="V74" s="70">
        <v>0</v>
      </c>
      <c r="W74" s="70">
        <v>0</v>
      </c>
      <c r="X74" s="71">
        <v>0</v>
      </c>
      <c r="Y74" s="70">
        <v>0.5</v>
      </c>
      <c r="Z74" s="72">
        <v>0</v>
      </c>
      <c r="AA74" s="73">
        <v>0.5</v>
      </c>
      <c r="AB74" s="70">
        <v>0.5</v>
      </c>
      <c r="AC74" s="70">
        <v>0.5</v>
      </c>
      <c r="AD74" s="70">
        <v>0</v>
      </c>
      <c r="AE74" s="70">
        <v>0</v>
      </c>
      <c r="AF74" s="71">
        <v>0</v>
      </c>
      <c r="AG74" s="70">
        <v>0.5</v>
      </c>
      <c r="AH74" s="72">
        <v>0</v>
      </c>
      <c r="AI74" s="73">
        <v>0.5</v>
      </c>
      <c r="AJ74" s="70">
        <v>0.5</v>
      </c>
      <c r="AK74" s="70">
        <v>0.5</v>
      </c>
      <c r="AL74" s="70">
        <v>0</v>
      </c>
      <c r="AM74" s="70">
        <v>0</v>
      </c>
      <c r="AN74" s="71">
        <v>0</v>
      </c>
      <c r="AO74" s="70">
        <v>0.5</v>
      </c>
      <c r="AP74" s="72">
        <v>0</v>
      </c>
      <c r="AQ74" s="73">
        <v>0.5</v>
      </c>
      <c r="AR74" s="70">
        <v>0.5</v>
      </c>
      <c r="AS74" s="70">
        <v>0.5</v>
      </c>
      <c r="AT74" s="70">
        <v>0</v>
      </c>
      <c r="AU74" s="70">
        <v>0</v>
      </c>
      <c r="AV74" s="71">
        <v>0</v>
      </c>
      <c r="AW74" s="70">
        <v>0.5</v>
      </c>
      <c r="AX74" s="72">
        <v>0</v>
      </c>
    </row>
    <row r="75" spans="1:50" s="3" customFormat="1">
      <c r="A75" s="15" t="s">
        <v>150</v>
      </c>
      <c r="B75" s="16"/>
      <c r="C75" s="52">
        <f t="shared" ref="C75:AX75" si="27">C71+C72+C73-C74</f>
        <v>-82.978685607217557</v>
      </c>
      <c r="D75" s="52">
        <f t="shared" si="27"/>
        <v>-101.52929824113455</v>
      </c>
      <c r="E75" s="52">
        <f t="shared" si="27"/>
        <v>-102.32929824113457</v>
      </c>
      <c r="F75" s="52">
        <f t="shared" si="27"/>
        <v>-104.4097639795007</v>
      </c>
      <c r="G75" s="52">
        <f t="shared" si="27"/>
        <v>-97.724763979500693</v>
      </c>
      <c r="H75" s="52">
        <f t="shared" si="27"/>
        <v>-97.689763979500697</v>
      </c>
      <c r="I75" s="52">
        <f t="shared" si="27"/>
        <v>-81.865863394997717</v>
      </c>
      <c r="J75" s="53">
        <f t="shared" si="27"/>
        <v>-92.473151064602021</v>
      </c>
      <c r="K75" s="54">
        <f t="shared" si="27"/>
        <v>-82.978685607217557</v>
      </c>
      <c r="L75" s="52">
        <f t="shared" si="27"/>
        <v>-103.32929824113457</v>
      </c>
      <c r="M75" s="52">
        <f t="shared" si="27"/>
        <v>-103.67929824113456</v>
      </c>
      <c r="N75" s="52">
        <f t="shared" si="27"/>
        <v>-104.3747639795007</v>
      </c>
      <c r="O75" s="52">
        <f t="shared" si="27"/>
        <v>-99.574763979500702</v>
      </c>
      <c r="P75" s="52">
        <f t="shared" si="27"/>
        <v>-97.7647639795007</v>
      </c>
      <c r="Q75" s="52">
        <f t="shared" si="27"/>
        <v>-81.865863394997717</v>
      </c>
      <c r="R75" s="53">
        <f t="shared" si="27"/>
        <v>-92.473151064602021</v>
      </c>
      <c r="S75" s="54">
        <f t="shared" si="27"/>
        <v>-100.84989815441418</v>
      </c>
      <c r="T75" s="52">
        <f t="shared" si="27"/>
        <v>-101.52929824113455</v>
      </c>
      <c r="U75" s="52">
        <f t="shared" si="27"/>
        <v>-102.32929824113457</v>
      </c>
      <c r="V75" s="52">
        <f t="shared" si="27"/>
        <v>-104.4097639795007</v>
      </c>
      <c r="W75" s="52">
        <f t="shared" si="27"/>
        <v>-97.724763979500693</v>
      </c>
      <c r="X75" s="52">
        <f t="shared" si="27"/>
        <v>-97.689763979500697</v>
      </c>
      <c r="Y75" s="52">
        <f t="shared" si="27"/>
        <v>-94.395263481718089</v>
      </c>
      <c r="Z75" s="53">
        <f t="shared" si="27"/>
        <v>-92.473151064602021</v>
      </c>
      <c r="AA75" s="54">
        <f t="shared" si="27"/>
        <v>-101.19989815441417</v>
      </c>
      <c r="AB75" s="52">
        <f t="shared" si="27"/>
        <v>-103.32929824113457</v>
      </c>
      <c r="AC75" s="52">
        <f t="shared" si="27"/>
        <v>-103.67929824113456</v>
      </c>
      <c r="AD75" s="52">
        <f t="shared" si="27"/>
        <v>-104.4647639795007</v>
      </c>
      <c r="AE75" s="52">
        <f t="shared" si="27"/>
        <v>-99.634763979500704</v>
      </c>
      <c r="AF75" s="52">
        <f t="shared" si="27"/>
        <v>-97.7647639795007</v>
      </c>
      <c r="AG75" s="52">
        <f t="shared" si="27"/>
        <v>-93.995263481718084</v>
      </c>
      <c r="AH75" s="53">
        <f t="shared" si="27"/>
        <v>-92.473151064602021</v>
      </c>
      <c r="AI75" s="54">
        <f t="shared" si="27"/>
        <v>-102.14989815441417</v>
      </c>
      <c r="AJ75" s="52">
        <f t="shared" si="27"/>
        <v>-101.68929824113457</v>
      </c>
      <c r="AK75" s="52">
        <f t="shared" si="27"/>
        <v>-101.72929824113456</v>
      </c>
      <c r="AL75" s="52">
        <f t="shared" si="27"/>
        <v>-104.34976397950069</v>
      </c>
      <c r="AM75" s="52">
        <f t="shared" si="27"/>
        <v>-100.0747639795007</v>
      </c>
      <c r="AN75" s="52">
        <f t="shared" si="27"/>
        <v>-97.8927639795007</v>
      </c>
      <c r="AO75" s="52">
        <f t="shared" si="27"/>
        <v>-94.745263481718084</v>
      </c>
      <c r="AP75" s="53">
        <f t="shared" si="27"/>
        <v>-92.523151064602018</v>
      </c>
      <c r="AQ75" s="54">
        <f t="shared" si="27"/>
        <v>-83.778685607217554</v>
      </c>
      <c r="AR75" s="52">
        <f t="shared" si="27"/>
        <v>-101.72929824113456</v>
      </c>
      <c r="AS75" s="52">
        <f t="shared" si="27"/>
        <v>-102.47929824113456</v>
      </c>
      <c r="AT75" s="52">
        <f t="shared" si="27"/>
        <v>-104.8747639795007</v>
      </c>
      <c r="AU75" s="52">
        <f t="shared" si="27"/>
        <v>-99.924763979500696</v>
      </c>
      <c r="AV75" s="52">
        <f t="shared" si="27"/>
        <v>-97.689763979500697</v>
      </c>
      <c r="AW75" s="52">
        <f t="shared" si="27"/>
        <v>-82.81586339499772</v>
      </c>
      <c r="AX75" s="53">
        <f t="shared" si="27"/>
        <v>-92.32315106460203</v>
      </c>
    </row>
    <row r="76" spans="1:50" s="49" customFormat="1">
      <c r="A76" s="22" t="s">
        <v>151</v>
      </c>
      <c r="B76" s="61"/>
      <c r="C76" s="74">
        <f t="shared" ref="C76:AX76" si="28">C43-C75+C48+C63</f>
        <v>94.978685607217557</v>
      </c>
      <c r="D76" s="74">
        <f t="shared" si="28"/>
        <v>113.52929824113455</v>
      </c>
      <c r="E76" s="74">
        <f t="shared" si="28"/>
        <v>114.32929824113457</v>
      </c>
      <c r="F76" s="74">
        <f t="shared" si="28"/>
        <v>116.4097639795007</v>
      </c>
      <c r="G76" s="74">
        <f t="shared" si="28"/>
        <v>109.72476397950069</v>
      </c>
      <c r="H76" s="74">
        <f t="shared" si="28"/>
        <v>109.6897639795007</v>
      </c>
      <c r="I76" s="74">
        <f t="shared" si="28"/>
        <v>120.43918835931041</v>
      </c>
      <c r="J76" s="75">
        <f t="shared" si="28"/>
        <v>130.86918835931039</v>
      </c>
      <c r="K76" s="76">
        <f t="shared" si="28"/>
        <v>94.978685607217557</v>
      </c>
      <c r="L76" s="74">
        <f t="shared" si="28"/>
        <v>115.32929824113457</v>
      </c>
      <c r="M76" s="74">
        <f t="shared" si="28"/>
        <v>115.67929824113456</v>
      </c>
      <c r="N76" s="74">
        <f t="shared" si="28"/>
        <v>116.3747639795007</v>
      </c>
      <c r="O76" s="74">
        <f t="shared" si="28"/>
        <v>111.5747639795007</v>
      </c>
      <c r="P76" s="74">
        <f t="shared" si="28"/>
        <v>109.7647639795007</v>
      </c>
      <c r="Q76" s="74">
        <f t="shared" si="28"/>
        <v>120.43918835931041</v>
      </c>
      <c r="R76" s="75">
        <f t="shared" si="28"/>
        <v>130.86918835931039</v>
      </c>
      <c r="S76" s="76">
        <f t="shared" si="28"/>
        <v>112.84989815441418</v>
      </c>
      <c r="T76" s="74">
        <f t="shared" si="28"/>
        <v>113.52929824113455</v>
      </c>
      <c r="U76" s="74">
        <f t="shared" si="28"/>
        <v>114.32929824113457</v>
      </c>
      <c r="V76" s="74">
        <f t="shared" si="28"/>
        <v>116.4097639795007</v>
      </c>
      <c r="W76" s="74">
        <f t="shared" si="28"/>
        <v>109.72476397950069</v>
      </c>
      <c r="X76" s="74">
        <f t="shared" si="28"/>
        <v>109.6897639795007</v>
      </c>
      <c r="Y76" s="74">
        <f t="shared" si="28"/>
        <v>118.98918835931039</v>
      </c>
      <c r="Z76" s="75">
        <f t="shared" si="28"/>
        <v>130.86918835931039</v>
      </c>
      <c r="AA76" s="76">
        <f t="shared" si="28"/>
        <v>113.19989815441417</v>
      </c>
      <c r="AB76" s="74">
        <f t="shared" si="28"/>
        <v>115.32929824113457</v>
      </c>
      <c r="AC76" s="74">
        <f t="shared" si="28"/>
        <v>115.67929824113456</v>
      </c>
      <c r="AD76" s="74">
        <f t="shared" si="28"/>
        <v>116.4647639795007</v>
      </c>
      <c r="AE76" s="74">
        <f t="shared" si="28"/>
        <v>111.6347639795007</v>
      </c>
      <c r="AF76" s="74">
        <f t="shared" si="28"/>
        <v>109.7647639795007</v>
      </c>
      <c r="AG76" s="74">
        <f t="shared" si="28"/>
        <v>118.58918835931038</v>
      </c>
      <c r="AH76" s="75">
        <f t="shared" si="28"/>
        <v>130.86918835931039</v>
      </c>
      <c r="AI76" s="76">
        <f t="shared" si="28"/>
        <v>125.16019811105397</v>
      </c>
      <c r="AJ76" s="74">
        <f t="shared" si="28"/>
        <v>113.68929824113457</v>
      </c>
      <c r="AK76" s="74">
        <f t="shared" si="28"/>
        <v>113.72929824113456</v>
      </c>
      <c r="AL76" s="74">
        <f t="shared" si="28"/>
        <v>116.34976397950069</v>
      </c>
      <c r="AM76" s="74">
        <f t="shared" si="28"/>
        <v>112.0747639795007</v>
      </c>
      <c r="AN76" s="74">
        <f t="shared" si="28"/>
        <v>109.8927639795007</v>
      </c>
      <c r="AO76" s="74">
        <f t="shared" si="28"/>
        <v>119.33918835931038</v>
      </c>
      <c r="AP76" s="75">
        <f t="shared" si="28"/>
        <v>130.9191883593104</v>
      </c>
      <c r="AQ76" s="76">
        <f t="shared" si="28"/>
        <v>95.778685607217554</v>
      </c>
      <c r="AR76" s="74">
        <f t="shared" si="28"/>
        <v>113.72929824113456</v>
      </c>
      <c r="AS76" s="74">
        <f t="shared" si="28"/>
        <v>114.47929824113456</v>
      </c>
      <c r="AT76" s="74">
        <f t="shared" si="28"/>
        <v>116.8747639795007</v>
      </c>
      <c r="AU76" s="74">
        <f t="shared" si="28"/>
        <v>111.9247639795007</v>
      </c>
      <c r="AV76" s="74">
        <f t="shared" si="28"/>
        <v>109.6897639795007</v>
      </c>
      <c r="AW76" s="74">
        <f t="shared" si="28"/>
        <v>104.38918835931041</v>
      </c>
      <c r="AX76" s="75">
        <f t="shared" si="28"/>
        <v>113.71918835931041</v>
      </c>
    </row>
    <row r="77" spans="1:50" s="49" customFormat="1" ht="28.5">
      <c r="A77" s="22" t="s">
        <v>152</v>
      </c>
      <c r="B77" s="61"/>
      <c r="C77" s="5">
        <f t="shared" ref="C77:AX77" si="29">C54+C59+C63-C66-C75</f>
        <v>125.05078530369624</v>
      </c>
      <c r="D77" s="5">
        <f t="shared" si="29"/>
        <v>143.60139793761323</v>
      </c>
      <c r="E77" s="5">
        <f t="shared" si="29"/>
        <v>144.40139793761324</v>
      </c>
      <c r="F77" s="5">
        <f t="shared" si="29"/>
        <v>146.48186367597938</v>
      </c>
      <c r="G77" s="5">
        <f t="shared" si="29"/>
        <v>139.79686367597938</v>
      </c>
      <c r="H77" s="5">
        <f t="shared" si="29"/>
        <v>139.76186367597938</v>
      </c>
      <c r="I77" s="5">
        <f t="shared" si="29"/>
        <v>153.52158801242891</v>
      </c>
      <c r="J77" s="6">
        <f t="shared" si="29"/>
        <v>163.95158801242889</v>
      </c>
      <c r="K77" s="7">
        <f t="shared" si="29"/>
        <v>125.05078530369624</v>
      </c>
      <c r="L77" s="5">
        <f t="shared" si="29"/>
        <v>145.40139793761324</v>
      </c>
      <c r="M77" s="5">
        <f t="shared" si="29"/>
        <v>145.75139793761326</v>
      </c>
      <c r="N77" s="5">
        <f t="shared" si="29"/>
        <v>146.44686367597939</v>
      </c>
      <c r="O77" s="5">
        <f t="shared" si="29"/>
        <v>141.64686367597938</v>
      </c>
      <c r="P77" s="5">
        <f t="shared" si="29"/>
        <v>139.83686367597937</v>
      </c>
      <c r="Q77" s="5">
        <f t="shared" si="29"/>
        <v>153.52158801242891</v>
      </c>
      <c r="R77" s="6">
        <f t="shared" si="29"/>
        <v>163.95158801242889</v>
      </c>
      <c r="S77" s="7">
        <f t="shared" si="29"/>
        <v>142.92199785089286</v>
      </c>
      <c r="T77" s="5">
        <f t="shared" si="29"/>
        <v>143.60139793761323</v>
      </c>
      <c r="U77" s="5">
        <f t="shared" si="29"/>
        <v>144.40139793761324</v>
      </c>
      <c r="V77" s="5">
        <f t="shared" si="29"/>
        <v>146.48186367597938</v>
      </c>
      <c r="W77" s="5">
        <f t="shared" si="29"/>
        <v>139.79686367597938</v>
      </c>
      <c r="X77" s="5">
        <f t="shared" si="29"/>
        <v>139.76186367597938</v>
      </c>
      <c r="Y77" s="5">
        <f t="shared" si="29"/>
        <v>152.07158801242889</v>
      </c>
      <c r="Z77" s="6">
        <f t="shared" si="29"/>
        <v>163.95158801242889</v>
      </c>
      <c r="AA77" s="7">
        <f t="shared" si="29"/>
        <v>143.27199785089286</v>
      </c>
      <c r="AB77" s="5">
        <f t="shared" si="29"/>
        <v>145.40139793761324</v>
      </c>
      <c r="AC77" s="5">
        <f t="shared" si="29"/>
        <v>145.75139793761326</v>
      </c>
      <c r="AD77" s="5">
        <f t="shared" si="29"/>
        <v>146.53686367597939</v>
      </c>
      <c r="AE77" s="5">
        <f t="shared" si="29"/>
        <v>141.70686367597938</v>
      </c>
      <c r="AF77" s="5">
        <f t="shared" si="29"/>
        <v>139.83686367597937</v>
      </c>
      <c r="AG77" s="5">
        <f t="shared" si="29"/>
        <v>151.67158801242888</v>
      </c>
      <c r="AH77" s="6">
        <f t="shared" si="29"/>
        <v>163.95158801242889</v>
      </c>
      <c r="AI77" s="7">
        <f t="shared" si="29"/>
        <v>155.23229780753266</v>
      </c>
      <c r="AJ77" s="5">
        <f t="shared" si="29"/>
        <v>143.76139793761325</v>
      </c>
      <c r="AK77" s="5">
        <f t="shared" si="29"/>
        <v>143.80139793761325</v>
      </c>
      <c r="AL77" s="5">
        <f t="shared" si="29"/>
        <v>146.42186367597938</v>
      </c>
      <c r="AM77" s="5">
        <f t="shared" si="29"/>
        <v>142.14686367597938</v>
      </c>
      <c r="AN77" s="5">
        <f t="shared" si="29"/>
        <v>139.96486367597939</v>
      </c>
      <c r="AO77" s="5">
        <f t="shared" si="29"/>
        <v>152.42158801242888</v>
      </c>
      <c r="AP77" s="6">
        <f t="shared" si="29"/>
        <v>164.0015880124289</v>
      </c>
      <c r="AQ77" s="7">
        <f t="shared" si="29"/>
        <v>122.84048534705643</v>
      </c>
      <c r="AR77" s="5">
        <f t="shared" si="29"/>
        <v>140.79109798097343</v>
      </c>
      <c r="AS77" s="5">
        <f t="shared" si="29"/>
        <v>141.54109798097343</v>
      </c>
      <c r="AT77" s="5">
        <f t="shared" si="29"/>
        <v>143.93656371933957</v>
      </c>
      <c r="AU77" s="5">
        <f t="shared" si="29"/>
        <v>138.98656371933959</v>
      </c>
      <c r="AV77" s="5">
        <f t="shared" si="29"/>
        <v>136.75156371933957</v>
      </c>
      <c r="AW77" s="5">
        <f t="shared" si="29"/>
        <v>134.46128805578908</v>
      </c>
      <c r="AX77" s="6">
        <f t="shared" si="29"/>
        <v>143.7912880557891</v>
      </c>
    </row>
    <row r="78" spans="1:50" s="85" customFormat="1">
      <c r="A78" s="77" t="s">
        <v>153</v>
      </c>
      <c r="B78" s="78"/>
      <c r="C78" s="79"/>
      <c r="D78" s="79"/>
      <c r="E78" s="79"/>
      <c r="F78" s="79"/>
      <c r="G78" s="79"/>
      <c r="H78" s="79"/>
      <c r="I78" s="79"/>
      <c r="J78" s="80"/>
      <c r="K78" s="81"/>
      <c r="L78" s="79"/>
      <c r="M78" s="79"/>
      <c r="N78" s="79"/>
      <c r="O78" s="79"/>
      <c r="P78" s="79"/>
      <c r="Q78" s="79"/>
      <c r="R78" s="80"/>
      <c r="S78" s="81"/>
      <c r="T78" s="79"/>
      <c r="U78" s="79"/>
      <c r="V78" s="79"/>
      <c r="W78" s="79"/>
      <c r="X78" s="79"/>
      <c r="Y78" s="79"/>
      <c r="Z78" s="80"/>
      <c r="AA78" s="81"/>
      <c r="AB78" s="79"/>
      <c r="AC78" s="79"/>
      <c r="AD78" s="79"/>
      <c r="AE78" s="79"/>
      <c r="AF78" s="79"/>
      <c r="AG78" s="79"/>
      <c r="AH78" s="80"/>
      <c r="AI78" s="81"/>
      <c r="AJ78" s="79"/>
      <c r="AK78" s="79"/>
      <c r="AL78" s="79"/>
      <c r="AM78" s="79"/>
      <c r="AN78" s="82"/>
      <c r="AO78" s="82"/>
      <c r="AP78" s="83"/>
      <c r="AQ78" s="84"/>
      <c r="AR78" s="82"/>
      <c r="AS78" s="82"/>
      <c r="AT78" s="82"/>
      <c r="AU78" s="82"/>
      <c r="AV78" s="82"/>
      <c r="AW78" s="82"/>
      <c r="AX78" s="83"/>
    </row>
    <row r="79" spans="1:50" s="3" customFormat="1" ht="30">
      <c r="A79" s="4" t="s">
        <v>154</v>
      </c>
      <c r="B79" s="16"/>
      <c r="C79" s="86">
        <f>(4.98+3.98)/2</f>
        <v>4.4800000000000004</v>
      </c>
      <c r="D79" s="86">
        <f>(4.98+3.98)/2</f>
        <v>4.4800000000000004</v>
      </c>
      <c r="E79" s="86">
        <f>(4.98+3.98)/2</f>
        <v>4.4800000000000004</v>
      </c>
      <c r="F79" s="86">
        <f>(8.22+6.9)/2</f>
        <v>7.5600000000000005</v>
      </c>
      <c r="G79" s="86">
        <f>(8.22+6.9)/2</f>
        <v>7.5600000000000005</v>
      </c>
      <c r="H79" s="86">
        <f>(8.22+6.9)/2</f>
        <v>7.5600000000000005</v>
      </c>
      <c r="I79" s="87">
        <v>4.4800000000000004</v>
      </c>
      <c r="J79" s="88">
        <v>7.56</v>
      </c>
      <c r="K79" s="89">
        <v>4.8499999999999996</v>
      </c>
      <c r="L79" s="86">
        <v>4.8499999999999996</v>
      </c>
      <c r="M79" s="86">
        <v>4.8499999999999996</v>
      </c>
      <c r="N79" s="86">
        <v>8.07</v>
      </c>
      <c r="O79" s="86">
        <v>8.07</v>
      </c>
      <c r="P79" s="87">
        <v>8.07</v>
      </c>
      <c r="Q79" s="87">
        <v>4.8499999999999996</v>
      </c>
      <c r="R79" s="90">
        <v>8.07</v>
      </c>
      <c r="S79" s="91">
        <v>4.4800000000000004</v>
      </c>
      <c r="T79" s="86">
        <v>4.4800000000000004</v>
      </c>
      <c r="U79" s="86">
        <v>4.4800000000000004</v>
      </c>
      <c r="V79" s="86">
        <v>7.56</v>
      </c>
      <c r="W79" s="87">
        <v>7.56</v>
      </c>
      <c r="X79" s="86">
        <v>7.56</v>
      </c>
      <c r="Y79" s="86">
        <v>4.4800000000000004</v>
      </c>
      <c r="Z79" s="90">
        <v>7.56</v>
      </c>
      <c r="AA79" s="89">
        <v>4.8499999999999996</v>
      </c>
      <c r="AB79" s="86">
        <v>4.8499999999999996</v>
      </c>
      <c r="AC79" s="87">
        <v>4.8499999999999996</v>
      </c>
      <c r="AD79" s="86">
        <v>8.07</v>
      </c>
      <c r="AE79" s="86">
        <v>8.07</v>
      </c>
      <c r="AF79" s="87">
        <v>8.07</v>
      </c>
      <c r="AG79" s="86">
        <v>4.8499999999999996</v>
      </c>
      <c r="AH79" s="92">
        <v>8.07</v>
      </c>
      <c r="AI79" s="93">
        <v>4.8499999999999996</v>
      </c>
      <c r="AJ79" s="94">
        <v>4.8499999999999996</v>
      </c>
      <c r="AK79" s="94">
        <v>4.8499999999999996</v>
      </c>
      <c r="AL79" s="94">
        <v>8.07</v>
      </c>
      <c r="AM79" s="94">
        <v>8.07</v>
      </c>
      <c r="AN79" s="29">
        <v>8.07</v>
      </c>
      <c r="AO79" s="29">
        <v>4.8499999999999996</v>
      </c>
      <c r="AP79" s="30">
        <v>8.07</v>
      </c>
      <c r="AQ79" s="31">
        <v>0.91</v>
      </c>
      <c r="AR79" s="29">
        <v>0.91</v>
      </c>
      <c r="AS79" s="29">
        <v>0.91</v>
      </c>
      <c r="AT79" s="29">
        <v>2.8</v>
      </c>
      <c r="AU79" s="29">
        <v>2.8</v>
      </c>
      <c r="AV79" s="29">
        <v>2.8</v>
      </c>
      <c r="AW79" s="29">
        <v>0.91</v>
      </c>
      <c r="AX79" s="30">
        <v>2.8</v>
      </c>
    </row>
    <row r="80" spans="1:50" s="3" customFormat="1">
      <c r="A80" s="15" t="s">
        <v>155</v>
      </c>
      <c r="B80" s="16"/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20">
        <v>0</v>
      </c>
      <c r="J80" s="21">
        <v>0</v>
      </c>
      <c r="K80" s="95">
        <v>0</v>
      </c>
      <c r="L80" s="20">
        <v>0</v>
      </c>
      <c r="M80" s="20">
        <v>0</v>
      </c>
      <c r="N80" s="20">
        <v>0</v>
      </c>
      <c r="O80" s="17">
        <v>0</v>
      </c>
      <c r="P80" s="17">
        <v>0</v>
      </c>
      <c r="Q80" s="20">
        <v>0</v>
      </c>
      <c r="R80" s="21">
        <v>0</v>
      </c>
      <c r="S80" s="19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20">
        <v>0</v>
      </c>
      <c r="Z80" s="21">
        <v>0</v>
      </c>
      <c r="AA80" s="95">
        <v>0</v>
      </c>
      <c r="AB80" s="20">
        <v>0</v>
      </c>
      <c r="AC80" s="20">
        <v>0</v>
      </c>
      <c r="AD80" s="20">
        <v>0</v>
      </c>
      <c r="AE80" s="17">
        <v>0</v>
      </c>
      <c r="AF80" s="17">
        <v>0</v>
      </c>
      <c r="AG80" s="20">
        <v>0</v>
      </c>
      <c r="AH80" s="21">
        <v>0</v>
      </c>
      <c r="AI80" s="95">
        <v>0</v>
      </c>
      <c r="AJ80" s="20">
        <v>0</v>
      </c>
      <c r="AK80" s="20">
        <v>0</v>
      </c>
      <c r="AL80" s="20">
        <v>0</v>
      </c>
      <c r="AM80" s="17">
        <v>0</v>
      </c>
      <c r="AN80" s="17">
        <v>0</v>
      </c>
      <c r="AO80" s="20">
        <v>0</v>
      </c>
      <c r="AP80" s="21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20">
        <v>0</v>
      </c>
      <c r="AX80" s="21">
        <v>0</v>
      </c>
    </row>
    <row r="81" spans="1:50" s="3" customFormat="1">
      <c r="A81" s="15" t="s">
        <v>156</v>
      </c>
      <c r="B81" s="16"/>
      <c r="C81" s="17">
        <v>30.29</v>
      </c>
      <c r="D81" s="17">
        <v>30.29</v>
      </c>
      <c r="E81" s="17">
        <v>30.29</v>
      </c>
      <c r="F81" s="17">
        <v>30.29</v>
      </c>
      <c r="G81" s="17">
        <v>30.29</v>
      </c>
      <c r="H81" s="17">
        <v>30.29</v>
      </c>
      <c r="I81" s="17">
        <v>30.29</v>
      </c>
      <c r="J81" s="18">
        <v>30.29</v>
      </c>
      <c r="K81" s="95">
        <v>9</v>
      </c>
      <c r="L81" s="20">
        <v>9</v>
      </c>
      <c r="M81" s="20">
        <v>9</v>
      </c>
      <c r="N81" s="20">
        <v>9</v>
      </c>
      <c r="O81" s="20">
        <v>9</v>
      </c>
      <c r="P81" s="20">
        <v>9</v>
      </c>
      <c r="Q81" s="20">
        <v>9</v>
      </c>
      <c r="R81" s="21">
        <v>9</v>
      </c>
      <c r="S81" s="19">
        <v>30.29</v>
      </c>
      <c r="T81" s="17">
        <v>30.29</v>
      </c>
      <c r="U81" s="17">
        <v>30.29</v>
      </c>
      <c r="V81" s="17">
        <v>30.29</v>
      </c>
      <c r="W81" s="17">
        <v>30.29</v>
      </c>
      <c r="X81" s="17">
        <v>30.29</v>
      </c>
      <c r="Y81" s="17">
        <v>30.29</v>
      </c>
      <c r="Z81" s="18">
        <v>30.29</v>
      </c>
      <c r="AA81" s="95">
        <v>9</v>
      </c>
      <c r="AB81" s="20">
        <v>9</v>
      </c>
      <c r="AC81" s="20">
        <v>9</v>
      </c>
      <c r="AD81" s="20">
        <v>9</v>
      </c>
      <c r="AE81" s="20">
        <v>9</v>
      </c>
      <c r="AF81" s="20">
        <v>9</v>
      </c>
      <c r="AG81" s="20">
        <v>9</v>
      </c>
      <c r="AH81" s="21">
        <v>9</v>
      </c>
      <c r="AI81" s="95">
        <v>9</v>
      </c>
      <c r="AJ81" s="20">
        <v>9</v>
      </c>
      <c r="AK81" s="20">
        <v>9</v>
      </c>
      <c r="AL81" s="20">
        <v>9</v>
      </c>
      <c r="AM81" s="20">
        <v>9</v>
      </c>
      <c r="AN81" s="20">
        <v>9</v>
      </c>
      <c r="AO81" s="20">
        <v>9</v>
      </c>
      <c r="AP81" s="21">
        <v>9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8">
        <v>0</v>
      </c>
    </row>
    <row r="82" spans="1:50" s="3" customFormat="1">
      <c r="A82" s="15" t="s">
        <v>157</v>
      </c>
      <c r="B82" s="16"/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20">
        <v>0</v>
      </c>
      <c r="J82" s="21">
        <v>0</v>
      </c>
      <c r="K82" s="19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20">
        <v>0</v>
      </c>
      <c r="R82" s="21">
        <v>0</v>
      </c>
      <c r="S82" s="19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20">
        <v>0</v>
      </c>
      <c r="Z82" s="21">
        <v>0</v>
      </c>
      <c r="AA82" s="19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20">
        <v>0</v>
      </c>
      <c r="AH82" s="21">
        <v>0</v>
      </c>
      <c r="AI82" s="19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20">
        <v>0</v>
      </c>
      <c r="AP82" s="21">
        <v>0</v>
      </c>
      <c r="AQ82" s="19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20">
        <v>0</v>
      </c>
      <c r="AX82" s="21">
        <v>0</v>
      </c>
    </row>
    <row r="83" spans="1:50" s="49" customFormat="1" ht="21.75" customHeight="1">
      <c r="A83" s="22" t="s">
        <v>158</v>
      </c>
      <c r="B83" s="61" t="s">
        <v>159</v>
      </c>
      <c r="C83" s="5">
        <f t="shared" ref="C83:AX83" si="30">C77-C79+C80-C81+C82</f>
        <v>90.280785303696234</v>
      </c>
      <c r="D83" s="5">
        <f t="shared" si="30"/>
        <v>108.83139793761325</v>
      </c>
      <c r="E83" s="5">
        <f t="shared" si="30"/>
        <v>109.63139793761326</v>
      </c>
      <c r="F83" s="5">
        <f t="shared" si="30"/>
        <v>108.63186367597939</v>
      </c>
      <c r="G83" s="5">
        <f t="shared" si="30"/>
        <v>101.94686367597939</v>
      </c>
      <c r="H83" s="5">
        <f t="shared" si="30"/>
        <v>101.91186367597939</v>
      </c>
      <c r="I83" s="5">
        <f t="shared" si="30"/>
        <v>118.75158801242893</v>
      </c>
      <c r="J83" s="6">
        <f t="shared" si="30"/>
        <v>126.10158801242889</v>
      </c>
      <c r="K83" s="7">
        <f t="shared" si="30"/>
        <v>111.20078530369625</v>
      </c>
      <c r="L83" s="5">
        <f t="shared" si="30"/>
        <v>131.55139793761325</v>
      </c>
      <c r="M83" s="5">
        <f t="shared" si="30"/>
        <v>131.90139793761327</v>
      </c>
      <c r="N83" s="5">
        <f t="shared" si="30"/>
        <v>129.37686367597939</v>
      </c>
      <c r="O83" s="5">
        <f t="shared" si="30"/>
        <v>124.57686367597938</v>
      </c>
      <c r="P83" s="5">
        <f t="shared" si="30"/>
        <v>122.76686367597938</v>
      </c>
      <c r="Q83" s="5">
        <f t="shared" si="30"/>
        <v>139.67158801242891</v>
      </c>
      <c r="R83" s="6">
        <f t="shared" si="30"/>
        <v>146.88158801242889</v>
      </c>
      <c r="S83" s="7">
        <f t="shared" si="30"/>
        <v>108.15199785089288</v>
      </c>
      <c r="T83" s="5">
        <f t="shared" si="30"/>
        <v>108.83139793761325</v>
      </c>
      <c r="U83" s="5">
        <f t="shared" si="30"/>
        <v>109.63139793761326</v>
      </c>
      <c r="V83" s="5">
        <f t="shared" si="30"/>
        <v>108.63186367597939</v>
      </c>
      <c r="W83" s="5">
        <f t="shared" si="30"/>
        <v>101.94686367597939</v>
      </c>
      <c r="X83" s="5">
        <f t="shared" si="30"/>
        <v>101.91186367597939</v>
      </c>
      <c r="Y83" s="5">
        <f t="shared" si="30"/>
        <v>117.30158801242891</v>
      </c>
      <c r="Z83" s="6">
        <f t="shared" si="30"/>
        <v>126.10158801242889</v>
      </c>
      <c r="AA83" s="7">
        <f t="shared" si="30"/>
        <v>129.42199785089286</v>
      </c>
      <c r="AB83" s="5">
        <f t="shared" si="30"/>
        <v>131.55139793761325</v>
      </c>
      <c r="AC83" s="5">
        <f t="shared" si="30"/>
        <v>131.90139793761327</v>
      </c>
      <c r="AD83" s="5">
        <f t="shared" si="30"/>
        <v>129.4668636759794</v>
      </c>
      <c r="AE83" s="5">
        <f t="shared" si="30"/>
        <v>124.63686367597938</v>
      </c>
      <c r="AF83" s="5">
        <f t="shared" si="30"/>
        <v>122.76686367597938</v>
      </c>
      <c r="AG83" s="5">
        <f t="shared" si="30"/>
        <v>137.82158801242889</v>
      </c>
      <c r="AH83" s="6">
        <f t="shared" si="30"/>
        <v>146.88158801242889</v>
      </c>
      <c r="AI83" s="7">
        <f t="shared" si="30"/>
        <v>141.38229780753267</v>
      </c>
      <c r="AJ83" s="5">
        <f t="shared" si="30"/>
        <v>129.91139793761326</v>
      </c>
      <c r="AK83" s="5">
        <f t="shared" si="30"/>
        <v>129.95139793761325</v>
      </c>
      <c r="AL83" s="5">
        <f t="shared" si="30"/>
        <v>129.35186367597939</v>
      </c>
      <c r="AM83" s="5">
        <f t="shared" si="30"/>
        <v>125.07686367597938</v>
      </c>
      <c r="AN83" s="5">
        <f t="shared" si="30"/>
        <v>122.89486367597939</v>
      </c>
      <c r="AO83" s="5">
        <f t="shared" si="30"/>
        <v>138.57158801242889</v>
      </c>
      <c r="AP83" s="6">
        <f t="shared" si="30"/>
        <v>146.9315880124289</v>
      </c>
      <c r="AQ83" s="7">
        <f t="shared" si="30"/>
        <v>121.93048534705643</v>
      </c>
      <c r="AR83" s="5">
        <f t="shared" si="30"/>
        <v>139.88109798097344</v>
      </c>
      <c r="AS83" s="5">
        <f t="shared" si="30"/>
        <v>140.63109798097344</v>
      </c>
      <c r="AT83" s="5">
        <f t="shared" si="30"/>
        <v>141.13656371933956</v>
      </c>
      <c r="AU83" s="5">
        <f t="shared" si="30"/>
        <v>136.18656371933957</v>
      </c>
      <c r="AV83" s="5">
        <f t="shared" si="30"/>
        <v>133.95156371933956</v>
      </c>
      <c r="AW83" s="5">
        <f t="shared" si="30"/>
        <v>133.55128805578909</v>
      </c>
      <c r="AX83" s="6">
        <f t="shared" si="30"/>
        <v>140.99128805578908</v>
      </c>
    </row>
    <row r="84" spans="1:50" s="3" customFormat="1">
      <c r="A84" s="96" t="s">
        <v>160</v>
      </c>
      <c r="B84" s="2"/>
      <c r="C84" s="97"/>
      <c r="D84" s="97"/>
      <c r="E84" s="97"/>
      <c r="F84" s="97"/>
      <c r="G84" s="97"/>
      <c r="H84" s="97"/>
      <c r="I84" s="97"/>
      <c r="J84" s="98"/>
      <c r="K84" s="99"/>
      <c r="L84" s="97"/>
      <c r="M84" s="97"/>
      <c r="N84" s="97"/>
      <c r="O84" s="97"/>
      <c r="P84" s="97"/>
      <c r="Q84" s="97"/>
      <c r="R84" s="98"/>
      <c r="S84" s="99"/>
      <c r="T84" s="97"/>
      <c r="U84" s="97"/>
      <c r="V84" s="97"/>
      <c r="W84" s="97"/>
      <c r="X84" s="97"/>
      <c r="Y84" s="97"/>
      <c r="Z84" s="98"/>
      <c r="AA84" s="99"/>
      <c r="AB84" s="97"/>
      <c r="AC84" s="97"/>
      <c r="AD84" s="97"/>
      <c r="AE84" s="97"/>
      <c r="AF84" s="97"/>
      <c r="AG84" s="97"/>
      <c r="AH84" s="98"/>
      <c r="AI84" s="99"/>
      <c r="AJ84" s="97"/>
      <c r="AK84" s="97"/>
      <c r="AL84" s="97"/>
      <c r="AM84" s="97"/>
      <c r="AN84" s="38"/>
      <c r="AO84" s="38"/>
      <c r="AP84" s="39"/>
      <c r="AQ84" s="40"/>
      <c r="AR84" s="38"/>
      <c r="AS84" s="38"/>
      <c r="AT84" s="38"/>
      <c r="AU84" s="38"/>
      <c r="AV84" s="38"/>
      <c r="AW84" s="38"/>
      <c r="AX84" s="39"/>
    </row>
    <row r="85" spans="1:50">
      <c r="A85" s="100" t="s">
        <v>161</v>
      </c>
      <c r="B85" s="29"/>
      <c r="C85" s="70">
        <f t="shared" ref="C85:AX85" si="31">10^((C83-161.04+7.1*LOG10(20)-7.5*LOG10(20)+(24.37-3.7*(20/C5)^2)*LOG10(C5)-20*LOG10(C4)+(3.2*(LOG10(17.625))^2-4.97)+0.6*(C6-1.5))/(43.42-3.1*LOG10(C5))+3)</f>
        <v>16.701337720803075</v>
      </c>
      <c r="D85" s="70">
        <f t="shared" si="31"/>
        <v>49.814609396891463</v>
      </c>
      <c r="E85" s="70">
        <f t="shared" si="31"/>
        <v>52.218478533809993</v>
      </c>
      <c r="F85" s="70">
        <f t="shared" si="31"/>
        <v>49.232486874545494</v>
      </c>
      <c r="G85" s="70">
        <f t="shared" si="31"/>
        <v>33.206289987481981</v>
      </c>
      <c r="H85" s="70">
        <f t="shared" si="31"/>
        <v>33.137893952828527</v>
      </c>
      <c r="I85" s="70">
        <f t="shared" si="31"/>
        <v>89.363135870798558</v>
      </c>
      <c r="J85" s="72">
        <f t="shared" si="31"/>
        <v>137.78546759505249</v>
      </c>
      <c r="K85" s="73">
        <f t="shared" si="31"/>
        <v>57.276434944696234</v>
      </c>
      <c r="L85" s="70">
        <f t="shared" si="31"/>
        <v>189.94737221637536</v>
      </c>
      <c r="M85" s="70">
        <f t="shared" si="31"/>
        <v>193.90446707880713</v>
      </c>
      <c r="N85" s="70">
        <f t="shared" si="31"/>
        <v>167.10876586075432</v>
      </c>
      <c r="O85" s="70">
        <f t="shared" si="31"/>
        <v>125.9488842974727</v>
      </c>
      <c r="P85" s="70">
        <f t="shared" si="31"/>
        <v>113.2104824015354</v>
      </c>
      <c r="Q85" s="70">
        <f t="shared" si="31"/>
        <v>306.46657912811287</v>
      </c>
      <c r="R85" s="72">
        <f t="shared" si="31"/>
        <v>468.64752189559334</v>
      </c>
      <c r="S85" s="73">
        <f t="shared" si="31"/>
        <v>47.86022278183642</v>
      </c>
      <c r="T85" s="70">
        <f t="shared" si="31"/>
        <v>49.814609396891463</v>
      </c>
      <c r="U85" s="70">
        <f t="shared" si="31"/>
        <v>52.218478533809993</v>
      </c>
      <c r="V85" s="70">
        <f t="shared" si="31"/>
        <v>49.232486874545494</v>
      </c>
      <c r="W85" s="70">
        <f t="shared" si="31"/>
        <v>33.206289987481981</v>
      </c>
      <c r="X85" s="70">
        <f t="shared" si="31"/>
        <v>33.137893952828527</v>
      </c>
      <c r="Y85" s="70">
        <f t="shared" si="31"/>
        <v>82.046693701469891</v>
      </c>
      <c r="Z85" s="72">
        <f t="shared" si="31"/>
        <v>137.78546759505249</v>
      </c>
      <c r="AA85" s="73">
        <f t="shared" si="31"/>
        <v>167.55367610348307</v>
      </c>
      <c r="AB85" s="70">
        <f t="shared" si="31"/>
        <v>189.94737221637536</v>
      </c>
      <c r="AC85" s="70">
        <f t="shared" si="31"/>
        <v>193.90446707880713</v>
      </c>
      <c r="AD85" s="70">
        <f t="shared" si="31"/>
        <v>167.9971150664301</v>
      </c>
      <c r="AE85" s="70">
        <f t="shared" si="31"/>
        <v>126.39485209905018</v>
      </c>
      <c r="AF85" s="70">
        <f t="shared" si="31"/>
        <v>113.2104824015354</v>
      </c>
      <c r="AG85" s="70">
        <f t="shared" si="31"/>
        <v>274.82235869795744</v>
      </c>
      <c r="AH85" s="72">
        <f t="shared" si="31"/>
        <v>468.64752189559334</v>
      </c>
      <c r="AI85" s="73">
        <f t="shared" si="31"/>
        <v>338.96162143713923</v>
      </c>
      <c r="AJ85" s="70">
        <f t="shared" si="31"/>
        <v>172.4546648916361</v>
      </c>
      <c r="AK85" s="70">
        <f t="shared" si="31"/>
        <v>172.86151730624761</v>
      </c>
      <c r="AL85" s="70">
        <f t="shared" si="31"/>
        <v>166.86283691519779</v>
      </c>
      <c r="AM85" s="70">
        <f t="shared" si="31"/>
        <v>129.71389564956908</v>
      </c>
      <c r="AN85" s="70">
        <f t="shared" si="31"/>
        <v>114.06737267001292</v>
      </c>
      <c r="AO85" s="70">
        <f t="shared" si="31"/>
        <v>287.23696511991665</v>
      </c>
      <c r="AP85" s="72">
        <f t="shared" si="31"/>
        <v>470.02996181977591</v>
      </c>
      <c r="AQ85" s="73">
        <f t="shared" si="31"/>
        <v>107.76765686941428</v>
      </c>
      <c r="AR85" s="70">
        <f t="shared" si="31"/>
        <v>310.2725094230284</v>
      </c>
      <c r="AS85" s="70">
        <f t="shared" si="31"/>
        <v>324.28851272890864</v>
      </c>
      <c r="AT85" s="70">
        <f t="shared" si="31"/>
        <v>334.09007973355244</v>
      </c>
      <c r="AU85" s="70">
        <f t="shared" si="31"/>
        <v>249.58645906646342</v>
      </c>
      <c r="AV85" s="70">
        <f t="shared" si="31"/>
        <v>218.79630568163927</v>
      </c>
      <c r="AW85" s="70">
        <f t="shared" si="31"/>
        <v>213.69737617894052</v>
      </c>
      <c r="AX85" s="72">
        <f t="shared" si="31"/>
        <v>331.24306605611713</v>
      </c>
    </row>
  </sheetData>
  <mergeCells count="6">
    <mergeCell ref="AQ1:AX1"/>
    <mergeCell ref="C1:J1"/>
    <mergeCell ref="K1:R1"/>
    <mergeCell ref="S1:Z1"/>
    <mergeCell ref="AA1:AH1"/>
    <mergeCell ref="AI1:AP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이준영/표준연구팀(SR)/Engineer/삼성전자</dc:creator>
  <cp:lastModifiedBy>이준영/연수생(SR)/Professional/삼성전자</cp:lastModifiedBy>
  <dcterms:created xsi:type="dcterms:W3CDTF">2020-10-16T10:57:06Z</dcterms:created>
  <dcterms:modified xsi:type="dcterms:W3CDTF">2020-10-16T11:13:49Z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E:\Work_documentation\RAN1#103-e\1016\LB_for FR2.xlsx</vt:lpwstr>
  </property>
</Properties>
</file>